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6장\"/>
    </mc:Choice>
  </mc:AlternateContent>
  <xr:revisionPtr revIDLastSave="0" documentId="13_ncr:1_{4C5DE5AF-6AAB-4E21-8CEA-626099D98B55}" xr6:coauthVersionLast="47" xr6:coauthVersionMax="47" xr10:uidLastSave="{00000000-0000-0000-0000-000000000000}"/>
  <bookViews>
    <workbookView xWindow="-108" yWindow="-108" windowWidth="30936" windowHeight="16896" xr2:uid="{358BA034-475A-4D6D-ADD2-DDC27C038FEA}"/>
  </bookViews>
  <sheets>
    <sheet name="실습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  <c r="G22" i="2"/>
  <c r="G24" i="2" s="1"/>
  <c r="G17" i="2"/>
  <c r="G16" i="2"/>
  <c r="E10" i="2"/>
  <c r="Q8" i="2"/>
  <c r="Q7" i="2"/>
  <c r="E6" i="2"/>
  <c r="G22" i="1"/>
  <c r="G24" i="1" s="1"/>
  <c r="G17" i="1"/>
  <c r="G18" i="1" s="1"/>
  <c r="G23" i="1" s="1"/>
  <c r="Q25" i="1" s="1"/>
  <c r="G25" i="1" s="1"/>
  <c r="G16" i="1"/>
  <c r="E10" i="1"/>
  <c r="Q8" i="1"/>
  <c r="Q7" i="1"/>
  <c r="E7" i="1"/>
  <c r="E6" i="1"/>
  <c r="G18" i="2" l="1"/>
  <c r="G23" i="2" s="1"/>
  <c r="Q25" i="2" s="1"/>
  <c r="G25" i="2" s="1"/>
</calcChain>
</file>

<file path=xl/sharedStrings.xml><?xml version="1.0" encoding="utf-8"?>
<sst xmlns="http://schemas.openxmlformats.org/spreadsheetml/2006/main" count="80" uniqueCount="39">
  <si>
    <t>■ 나만의 보장자산 설계(생애가치법)</t>
    <phoneticPr fontId="2" type="noConversion"/>
  </si>
  <si>
    <t>STEP 01. 기본 정보 입력하기</t>
    <phoneticPr fontId="6" type="noConversion"/>
  </si>
  <si>
    <t>이름</t>
    <phoneticPr fontId="6" type="noConversion"/>
  </si>
  <si>
    <t>김한빛</t>
    <phoneticPr fontId="6" type="noConversion"/>
  </si>
  <si>
    <t>현재 수입</t>
    <phoneticPr fontId="6" type="noConversion"/>
  </si>
  <si>
    <t>물가 상승률</t>
    <phoneticPr fontId="6" type="noConversion"/>
  </si>
  <si>
    <t>현재 나이</t>
    <phoneticPr fontId="6" type="noConversion"/>
  </si>
  <si>
    <t>월 수입</t>
    <phoneticPr fontId="6" type="noConversion"/>
  </si>
  <si>
    <t>은퇴 전 투자 수익률</t>
    <phoneticPr fontId="6" type="noConversion"/>
  </si>
  <si>
    <t>은퇴 나이(예상 시기)</t>
    <phoneticPr fontId="6" type="noConversion"/>
  </si>
  <si>
    <t>연 지출</t>
    <phoneticPr fontId="6" type="noConversion"/>
  </si>
  <si>
    <t>은퇴 후 투자 수익률</t>
    <phoneticPr fontId="6" type="noConversion"/>
  </si>
  <si>
    <t>기대 여명</t>
    <phoneticPr fontId="6" type="noConversion"/>
  </si>
  <si>
    <t>월 지출</t>
    <phoneticPr fontId="6" type="noConversion"/>
  </si>
  <si>
    <t>STEP 02. 필요 자금 계산하기</t>
    <phoneticPr fontId="6" type="noConversion"/>
  </si>
  <si>
    <t>1단계
(필요 자금 산출)</t>
    <phoneticPr fontId="6" type="noConversion"/>
  </si>
  <si>
    <t>총 필요 자금 계산</t>
    <phoneticPr fontId="6" type="noConversion"/>
  </si>
  <si>
    <t>현재 수입(연)</t>
    <phoneticPr fontId="6" type="noConversion"/>
  </si>
  <si>
    <t>*현재수입 입력</t>
    <phoneticPr fontId="6" type="noConversion"/>
  </si>
  <si>
    <t>부양비</t>
    <phoneticPr fontId="6" type="noConversion"/>
  </si>
  <si>
    <t>*유고시 가장의 생활비 등 제외한 필요부양비 입력</t>
    <phoneticPr fontId="6" type="noConversion"/>
  </si>
  <si>
    <t>필요 수입</t>
    <phoneticPr fontId="6" type="noConversion"/>
  </si>
  <si>
    <t>잔여 소득 기간</t>
    <phoneticPr fontId="6" type="noConversion"/>
  </si>
  <si>
    <t>현재 시점 총 필요 자금 계산</t>
    <phoneticPr fontId="6" type="noConversion"/>
  </si>
  <si>
    <t>총 필요 자금</t>
    <phoneticPr fontId="6" type="noConversion"/>
  </si>
  <si>
    <t>2단계
(준비 자금 산출)</t>
    <phoneticPr fontId="6" type="noConversion"/>
  </si>
  <si>
    <t>사망 시 준비 자금 계산</t>
    <phoneticPr fontId="6" type="noConversion"/>
  </si>
  <si>
    <t>사망 보험금</t>
    <phoneticPr fontId="6" type="noConversion"/>
  </si>
  <si>
    <t>*현재시점 가입사망보험금(일반사망기준)</t>
    <phoneticPr fontId="6" type="noConversion"/>
  </si>
  <si>
    <t>저축, 펀드</t>
    <phoneticPr fontId="6" type="noConversion"/>
  </si>
  <si>
    <t>*현재 가용 금융자산</t>
    <phoneticPr fontId="6" type="noConversion"/>
  </si>
  <si>
    <t>기타</t>
    <phoneticPr fontId="6" type="noConversion"/>
  </si>
  <si>
    <t>*기타자산</t>
    <phoneticPr fontId="6" type="noConversion"/>
  </si>
  <si>
    <t>현재 시점 총 준비 자금 계산</t>
    <phoneticPr fontId="6" type="noConversion"/>
  </si>
  <si>
    <t>총 준비 자금</t>
    <phoneticPr fontId="6" type="noConversion"/>
  </si>
  <si>
    <t>3단계
(필요 부족 자금 산출)</t>
    <phoneticPr fontId="6" type="noConversion"/>
  </si>
  <si>
    <t>현재 시점 부족 자금 계산</t>
    <phoneticPr fontId="6" type="noConversion"/>
  </si>
  <si>
    <t>필요 부족 자금(적정 사망 보험금)</t>
    <phoneticPr fontId="6" type="noConversion"/>
  </si>
  <si>
    <t>■ 나만의 보장자산 설계(생애 가치법)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</si>
</sst>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₩&quot;#,##0;[Red]\-&quot;₩&quot;#,##0"/>
    <numFmt numFmtId="176" formatCode="#,###&quot;만 원&quot;"/>
    <numFmt numFmtId="177" formatCode="##&quot;세&quot;"/>
    <numFmt numFmtId="178" formatCode="#,###&quot;년&quot;"/>
    <numFmt numFmtId="179" formatCode="#,###&quot;만원&quot;"/>
  </numFmts>
  <fonts count="17" x14ac:knownFonts="1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5" fillId="2" borderId="0" xfId="1" applyFont="1" applyFill="1">
      <alignment vertical="center"/>
    </xf>
    <xf numFmtId="0" fontId="4" fillId="2" borderId="0" xfId="1" applyFill="1">
      <alignment vertical="center"/>
    </xf>
    <xf numFmtId="0" fontId="7" fillId="2" borderId="0" xfId="1" applyFont="1" applyFill="1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176" fontId="8" fillId="3" borderId="1" xfId="1" applyNumberFormat="1" applyFont="1" applyFill="1" applyBorder="1" applyAlignment="1">
      <alignment horizontal="right" vertical="center"/>
    </xf>
    <xf numFmtId="10" fontId="8" fillId="3" borderId="1" xfId="1" applyNumberFormat="1" applyFont="1" applyFill="1" applyBorder="1" applyAlignment="1">
      <alignment horizontal="center" vertical="center"/>
    </xf>
    <xf numFmtId="177" fontId="8" fillId="3" borderId="1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10" fontId="8" fillId="3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0" fontId="8" fillId="2" borderId="4" xfId="1" applyNumberFormat="1" applyFont="1" applyFill="1" applyBorder="1" applyAlignment="1">
      <alignment horizontal="center" vertical="center"/>
    </xf>
    <xf numFmtId="6" fontId="4" fillId="2" borderId="0" xfId="1" applyNumberFormat="1" applyFill="1">
      <alignment vertical="center"/>
    </xf>
    <xf numFmtId="0" fontId="9" fillId="2" borderId="0" xfId="1" applyFont="1" applyFill="1" applyAlignment="1">
      <alignment horizontal="right" vertical="center"/>
    </xf>
    <xf numFmtId="0" fontId="10" fillId="2" borderId="0" xfId="1" applyFont="1" applyFill="1">
      <alignment vertical="center"/>
    </xf>
    <xf numFmtId="0" fontId="11" fillId="4" borderId="2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13" fillId="2" borderId="0" xfId="1" applyFont="1" applyFill="1">
      <alignment vertical="center"/>
    </xf>
    <xf numFmtId="0" fontId="11" fillId="4" borderId="5" xfId="1" applyFont="1" applyFill="1" applyBorder="1" applyAlignment="1">
      <alignment horizontal="center" vertical="center"/>
    </xf>
    <xf numFmtId="9" fontId="8" fillId="3" borderId="1" xfId="1" applyNumberFormat="1" applyFont="1" applyFill="1" applyBorder="1" applyAlignment="1">
      <alignment horizontal="right" vertical="center"/>
    </xf>
    <xf numFmtId="176" fontId="14" fillId="2" borderId="1" xfId="1" applyNumberFormat="1" applyFont="1" applyFill="1" applyBorder="1" applyAlignment="1">
      <alignment horizontal="right" vertical="center"/>
    </xf>
    <xf numFmtId="178" fontId="14" fillId="0" borderId="1" xfId="1" applyNumberFormat="1" applyFont="1" applyBorder="1" applyAlignment="1">
      <alignment horizontal="right" vertical="center"/>
    </xf>
    <xf numFmtId="0" fontId="11" fillId="4" borderId="6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/>
    </xf>
    <xf numFmtId="176" fontId="16" fillId="6" borderId="1" xfId="1" applyNumberFormat="1" applyFont="1" applyFill="1" applyBorder="1" applyAlignment="1">
      <alignment horizontal="right" vertical="center"/>
    </xf>
    <xf numFmtId="0" fontId="12" fillId="5" borderId="3" xfId="1" applyFont="1" applyFill="1" applyBorder="1" applyAlignment="1">
      <alignment horizontal="center" vertical="center"/>
    </xf>
    <xf numFmtId="0" fontId="12" fillId="5" borderId="7" xfId="1" applyFont="1" applyFill="1" applyBorder="1" applyAlignment="1">
      <alignment horizontal="center" vertical="center"/>
    </xf>
    <xf numFmtId="0" fontId="12" fillId="5" borderId="8" xfId="1" applyFont="1" applyFill="1" applyBorder="1" applyAlignment="1">
      <alignment horizontal="center" vertical="center"/>
    </xf>
    <xf numFmtId="0" fontId="12" fillId="5" borderId="9" xfId="1" applyFont="1" applyFill="1" applyBorder="1" applyAlignment="1">
      <alignment horizontal="center" vertical="center"/>
    </xf>
    <xf numFmtId="0" fontId="12" fillId="5" borderId="10" xfId="1" applyFont="1" applyFill="1" applyBorder="1" applyAlignment="1">
      <alignment horizontal="center" vertical="center"/>
    </xf>
    <xf numFmtId="0" fontId="12" fillId="5" borderId="1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/>
    </xf>
    <xf numFmtId="176" fontId="16" fillId="7" borderId="1" xfId="1" applyNumberFormat="1" applyFont="1" applyFill="1" applyBorder="1" applyAlignment="1">
      <alignment horizontal="right" vertical="center"/>
    </xf>
    <xf numFmtId="179" fontId="7" fillId="2" borderId="0" xfId="1" applyNumberFormat="1" applyFont="1" applyFill="1">
      <alignment vertical="center"/>
    </xf>
  </cellXfs>
  <cellStyles count="2">
    <cellStyle name="표준" xfId="0" builtinId="0"/>
    <cellStyle name="표준 2" xfId="1" xr:uid="{D4F0B70C-4812-4F3E-AFCB-ADE227A3EF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EEC60-0DCD-422E-877B-EF922900F28C}">
  <dimension ref="B2:Q25"/>
  <sheetViews>
    <sheetView tabSelected="1" workbookViewId="0">
      <selection activeCell="N10" sqref="N10"/>
    </sheetView>
  </sheetViews>
  <sheetFormatPr defaultColWidth="9" defaultRowHeight="17.399999999999999" x14ac:dyDescent="0.4"/>
  <cols>
    <col min="1" max="1" width="2.59765625" style="4" customWidth="1"/>
    <col min="2" max="2" width="17.59765625" style="4" customWidth="1"/>
    <col min="3" max="3" width="11.5" style="4" customWidth="1"/>
    <col min="4" max="4" width="18.59765625" style="4" customWidth="1"/>
    <col min="5" max="5" width="10.69921875" style="4" customWidth="1"/>
    <col min="6" max="6" width="18.8984375" style="4" customWidth="1"/>
    <col min="7" max="7" width="12" style="4" customWidth="1"/>
    <col min="8" max="13" width="9" style="4"/>
    <col min="14" max="14" width="14" style="4" bestFit="1" customWidth="1"/>
    <col min="15" max="16" width="9" style="4"/>
    <col min="17" max="17" width="10.5" style="5" customWidth="1"/>
    <col min="18" max="257" width="9" style="4"/>
    <col min="258" max="258" width="17.59765625" style="4" customWidth="1"/>
    <col min="259" max="259" width="11.5" style="4" customWidth="1"/>
    <col min="260" max="260" width="18.59765625" style="4" customWidth="1"/>
    <col min="261" max="261" width="10.69921875" style="4" customWidth="1"/>
    <col min="262" max="262" width="18.8984375" style="4" customWidth="1"/>
    <col min="263" max="263" width="12" style="4" customWidth="1"/>
    <col min="264" max="272" width="9" style="4"/>
    <col min="273" max="273" width="10.5" style="4" customWidth="1"/>
    <col min="274" max="513" width="9" style="4"/>
    <col min="514" max="514" width="17.59765625" style="4" customWidth="1"/>
    <col min="515" max="515" width="11.5" style="4" customWidth="1"/>
    <col min="516" max="516" width="18.59765625" style="4" customWidth="1"/>
    <col min="517" max="517" width="10.69921875" style="4" customWidth="1"/>
    <col min="518" max="518" width="18.8984375" style="4" customWidth="1"/>
    <col min="519" max="519" width="12" style="4" customWidth="1"/>
    <col min="520" max="528" width="9" style="4"/>
    <col min="529" max="529" width="10.5" style="4" customWidth="1"/>
    <col min="530" max="769" width="9" style="4"/>
    <col min="770" max="770" width="17.59765625" style="4" customWidth="1"/>
    <col min="771" max="771" width="11.5" style="4" customWidth="1"/>
    <col min="772" max="772" width="18.59765625" style="4" customWidth="1"/>
    <col min="773" max="773" width="10.69921875" style="4" customWidth="1"/>
    <col min="774" max="774" width="18.8984375" style="4" customWidth="1"/>
    <col min="775" max="775" width="12" style="4" customWidth="1"/>
    <col min="776" max="784" width="9" style="4"/>
    <col min="785" max="785" width="10.5" style="4" customWidth="1"/>
    <col min="786" max="1025" width="9" style="4"/>
    <col min="1026" max="1026" width="17.59765625" style="4" customWidth="1"/>
    <col min="1027" max="1027" width="11.5" style="4" customWidth="1"/>
    <col min="1028" max="1028" width="18.59765625" style="4" customWidth="1"/>
    <col min="1029" max="1029" width="10.69921875" style="4" customWidth="1"/>
    <col min="1030" max="1030" width="18.8984375" style="4" customWidth="1"/>
    <col min="1031" max="1031" width="12" style="4" customWidth="1"/>
    <col min="1032" max="1040" width="9" style="4"/>
    <col min="1041" max="1041" width="10.5" style="4" customWidth="1"/>
    <col min="1042" max="1281" width="9" style="4"/>
    <col min="1282" max="1282" width="17.59765625" style="4" customWidth="1"/>
    <col min="1283" max="1283" width="11.5" style="4" customWidth="1"/>
    <col min="1284" max="1284" width="18.59765625" style="4" customWidth="1"/>
    <col min="1285" max="1285" width="10.69921875" style="4" customWidth="1"/>
    <col min="1286" max="1286" width="18.8984375" style="4" customWidth="1"/>
    <col min="1287" max="1287" width="12" style="4" customWidth="1"/>
    <col min="1288" max="1296" width="9" style="4"/>
    <col min="1297" max="1297" width="10.5" style="4" customWidth="1"/>
    <col min="1298" max="1537" width="9" style="4"/>
    <col min="1538" max="1538" width="17.59765625" style="4" customWidth="1"/>
    <col min="1539" max="1539" width="11.5" style="4" customWidth="1"/>
    <col min="1540" max="1540" width="18.59765625" style="4" customWidth="1"/>
    <col min="1541" max="1541" width="10.69921875" style="4" customWidth="1"/>
    <col min="1542" max="1542" width="18.8984375" style="4" customWidth="1"/>
    <col min="1543" max="1543" width="12" style="4" customWidth="1"/>
    <col min="1544" max="1552" width="9" style="4"/>
    <col min="1553" max="1553" width="10.5" style="4" customWidth="1"/>
    <col min="1554" max="1793" width="9" style="4"/>
    <col min="1794" max="1794" width="17.59765625" style="4" customWidth="1"/>
    <col min="1795" max="1795" width="11.5" style="4" customWidth="1"/>
    <col min="1796" max="1796" width="18.59765625" style="4" customWidth="1"/>
    <col min="1797" max="1797" width="10.69921875" style="4" customWidth="1"/>
    <col min="1798" max="1798" width="18.8984375" style="4" customWidth="1"/>
    <col min="1799" max="1799" width="12" style="4" customWidth="1"/>
    <col min="1800" max="1808" width="9" style="4"/>
    <col min="1809" max="1809" width="10.5" style="4" customWidth="1"/>
    <col min="1810" max="2049" width="9" style="4"/>
    <col min="2050" max="2050" width="17.59765625" style="4" customWidth="1"/>
    <col min="2051" max="2051" width="11.5" style="4" customWidth="1"/>
    <col min="2052" max="2052" width="18.59765625" style="4" customWidth="1"/>
    <col min="2053" max="2053" width="10.69921875" style="4" customWidth="1"/>
    <col min="2054" max="2054" width="18.8984375" style="4" customWidth="1"/>
    <col min="2055" max="2055" width="12" style="4" customWidth="1"/>
    <col min="2056" max="2064" width="9" style="4"/>
    <col min="2065" max="2065" width="10.5" style="4" customWidth="1"/>
    <col min="2066" max="2305" width="9" style="4"/>
    <col min="2306" max="2306" width="17.59765625" style="4" customWidth="1"/>
    <col min="2307" max="2307" width="11.5" style="4" customWidth="1"/>
    <col min="2308" max="2308" width="18.59765625" style="4" customWidth="1"/>
    <col min="2309" max="2309" width="10.69921875" style="4" customWidth="1"/>
    <col min="2310" max="2310" width="18.8984375" style="4" customWidth="1"/>
    <col min="2311" max="2311" width="12" style="4" customWidth="1"/>
    <col min="2312" max="2320" width="9" style="4"/>
    <col min="2321" max="2321" width="10.5" style="4" customWidth="1"/>
    <col min="2322" max="2561" width="9" style="4"/>
    <col min="2562" max="2562" width="17.59765625" style="4" customWidth="1"/>
    <col min="2563" max="2563" width="11.5" style="4" customWidth="1"/>
    <col min="2564" max="2564" width="18.59765625" style="4" customWidth="1"/>
    <col min="2565" max="2565" width="10.69921875" style="4" customWidth="1"/>
    <col min="2566" max="2566" width="18.8984375" style="4" customWidth="1"/>
    <col min="2567" max="2567" width="12" style="4" customWidth="1"/>
    <col min="2568" max="2576" width="9" style="4"/>
    <col min="2577" max="2577" width="10.5" style="4" customWidth="1"/>
    <col min="2578" max="2817" width="9" style="4"/>
    <col min="2818" max="2818" width="17.59765625" style="4" customWidth="1"/>
    <col min="2819" max="2819" width="11.5" style="4" customWidth="1"/>
    <col min="2820" max="2820" width="18.59765625" style="4" customWidth="1"/>
    <col min="2821" max="2821" width="10.69921875" style="4" customWidth="1"/>
    <col min="2822" max="2822" width="18.8984375" style="4" customWidth="1"/>
    <col min="2823" max="2823" width="12" style="4" customWidth="1"/>
    <col min="2824" max="2832" width="9" style="4"/>
    <col min="2833" max="2833" width="10.5" style="4" customWidth="1"/>
    <col min="2834" max="3073" width="9" style="4"/>
    <col min="3074" max="3074" width="17.59765625" style="4" customWidth="1"/>
    <col min="3075" max="3075" width="11.5" style="4" customWidth="1"/>
    <col min="3076" max="3076" width="18.59765625" style="4" customWidth="1"/>
    <col min="3077" max="3077" width="10.69921875" style="4" customWidth="1"/>
    <col min="3078" max="3078" width="18.8984375" style="4" customWidth="1"/>
    <col min="3079" max="3079" width="12" style="4" customWidth="1"/>
    <col min="3080" max="3088" width="9" style="4"/>
    <col min="3089" max="3089" width="10.5" style="4" customWidth="1"/>
    <col min="3090" max="3329" width="9" style="4"/>
    <col min="3330" max="3330" width="17.59765625" style="4" customWidth="1"/>
    <col min="3331" max="3331" width="11.5" style="4" customWidth="1"/>
    <col min="3332" max="3332" width="18.59765625" style="4" customWidth="1"/>
    <col min="3333" max="3333" width="10.69921875" style="4" customWidth="1"/>
    <col min="3334" max="3334" width="18.8984375" style="4" customWidth="1"/>
    <col min="3335" max="3335" width="12" style="4" customWidth="1"/>
    <col min="3336" max="3344" width="9" style="4"/>
    <col min="3345" max="3345" width="10.5" style="4" customWidth="1"/>
    <col min="3346" max="3585" width="9" style="4"/>
    <col min="3586" max="3586" width="17.59765625" style="4" customWidth="1"/>
    <col min="3587" max="3587" width="11.5" style="4" customWidth="1"/>
    <col min="3588" max="3588" width="18.59765625" style="4" customWidth="1"/>
    <col min="3589" max="3589" width="10.69921875" style="4" customWidth="1"/>
    <col min="3590" max="3590" width="18.8984375" style="4" customWidth="1"/>
    <col min="3591" max="3591" width="12" style="4" customWidth="1"/>
    <col min="3592" max="3600" width="9" style="4"/>
    <col min="3601" max="3601" width="10.5" style="4" customWidth="1"/>
    <col min="3602" max="3841" width="9" style="4"/>
    <col min="3842" max="3842" width="17.59765625" style="4" customWidth="1"/>
    <col min="3843" max="3843" width="11.5" style="4" customWidth="1"/>
    <col min="3844" max="3844" width="18.59765625" style="4" customWidth="1"/>
    <col min="3845" max="3845" width="10.69921875" style="4" customWidth="1"/>
    <col min="3846" max="3846" width="18.8984375" style="4" customWidth="1"/>
    <col min="3847" max="3847" width="12" style="4" customWidth="1"/>
    <col min="3848" max="3856" width="9" style="4"/>
    <col min="3857" max="3857" width="10.5" style="4" customWidth="1"/>
    <col min="3858" max="4097" width="9" style="4"/>
    <col min="4098" max="4098" width="17.59765625" style="4" customWidth="1"/>
    <col min="4099" max="4099" width="11.5" style="4" customWidth="1"/>
    <col min="4100" max="4100" width="18.59765625" style="4" customWidth="1"/>
    <col min="4101" max="4101" width="10.69921875" style="4" customWidth="1"/>
    <col min="4102" max="4102" width="18.8984375" style="4" customWidth="1"/>
    <col min="4103" max="4103" width="12" style="4" customWidth="1"/>
    <col min="4104" max="4112" width="9" style="4"/>
    <col min="4113" max="4113" width="10.5" style="4" customWidth="1"/>
    <col min="4114" max="4353" width="9" style="4"/>
    <col min="4354" max="4354" width="17.59765625" style="4" customWidth="1"/>
    <col min="4355" max="4355" width="11.5" style="4" customWidth="1"/>
    <col min="4356" max="4356" width="18.59765625" style="4" customWidth="1"/>
    <col min="4357" max="4357" width="10.69921875" style="4" customWidth="1"/>
    <col min="4358" max="4358" width="18.8984375" style="4" customWidth="1"/>
    <col min="4359" max="4359" width="12" style="4" customWidth="1"/>
    <col min="4360" max="4368" width="9" style="4"/>
    <col min="4369" max="4369" width="10.5" style="4" customWidth="1"/>
    <col min="4370" max="4609" width="9" style="4"/>
    <col min="4610" max="4610" width="17.59765625" style="4" customWidth="1"/>
    <col min="4611" max="4611" width="11.5" style="4" customWidth="1"/>
    <col min="4612" max="4612" width="18.59765625" style="4" customWidth="1"/>
    <col min="4613" max="4613" width="10.69921875" style="4" customWidth="1"/>
    <col min="4614" max="4614" width="18.8984375" style="4" customWidth="1"/>
    <col min="4615" max="4615" width="12" style="4" customWidth="1"/>
    <col min="4616" max="4624" width="9" style="4"/>
    <col min="4625" max="4625" width="10.5" style="4" customWidth="1"/>
    <col min="4626" max="4865" width="9" style="4"/>
    <col min="4866" max="4866" width="17.59765625" style="4" customWidth="1"/>
    <col min="4867" max="4867" width="11.5" style="4" customWidth="1"/>
    <col min="4868" max="4868" width="18.59765625" style="4" customWidth="1"/>
    <col min="4869" max="4869" width="10.69921875" style="4" customWidth="1"/>
    <col min="4870" max="4870" width="18.8984375" style="4" customWidth="1"/>
    <col min="4871" max="4871" width="12" style="4" customWidth="1"/>
    <col min="4872" max="4880" width="9" style="4"/>
    <col min="4881" max="4881" width="10.5" style="4" customWidth="1"/>
    <col min="4882" max="5121" width="9" style="4"/>
    <col min="5122" max="5122" width="17.59765625" style="4" customWidth="1"/>
    <col min="5123" max="5123" width="11.5" style="4" customWidth="1"/>
    <col min="5124" max="5124" width="18.59765625" style="4" customWidth="1"/>
    <col min="5125" max="5125" width="10.69921875" style="4" customWidth="1"/>
    <col min="5126" max="5126" width="18.8984375" style="4" customWidth="1"/>
    <col min="5127" max="5127" width="12" style="4" customWidth="1"/>
    <col min="5128" max="5136" width="9" style="4"/>
    <col min="5137" max="5137" width="10.5" style="4" customWidth="1"/>
    <col min="5138" max="5377" width="9" style="4"/>
    <col min="5378" max="5378" width="17.59765625" style="4" customWidth="1"/>
    <col min="5379" max="5379" width="11.5" style="4" customWidth="1"/>
    <col min="5380" max="5380" width="18.59765625" style="4" customWidth="1"/>
    <col min="5381" max="5381" width="10.69921875" style="4" customWidth="1"/>
    <col min="5382" max="5382" width="18.8984375" style="4" customWidth="1"/>
    <col min="5383" max="5383" width="12" style="4" customWidth="1"/>
    <col min="5384" max="5392" width="9" style="4"/>
    <col min="5393" max="5393" width="10.5" style="4" customWidth="1"/>
    <col min="5394" max="5633" width="9" style="4"/>
    <col min="5634" max="5634" width="17.59765625" style="4" customWidth="1"/>
    <col min="5635" max="5635" width="11.5" style="4" customWidth="1"/>
    <col min="5636" max="5636" width="18.59765625" style="4" customWidth="1"/>
    <col min="5637" max="5637" width="10.69921875" style="4" customWidth="1"/>
    <col min="5638" max="5638" width="18.8984375" style="4" customWidth="1"/>
    <col min="5639" max="5639" width="12" style="4" customWidth="1"/>
    <col min="5640" max="5648" width="9" style="4"/>
    <col min="5649" max="5649" width="10.5" style="4" customWidth="1"/>
    <col min="5650" max="5889" width="9" style="4"/>
    <col min="5890" max="5890" width="17.59765625" style="4" customWidth="1"/>
    <col min="5891" max="5891" width="11.5" style="4" customWidth="1"/>
    <col min="5892" max="5892" width="18.59765625" style="4" customWidth="1"/>
    <col min="5893" max="5893" width="10.69921875" style="4" customWidth="1"/>
    <col min="5894" max="5894" width="18.8984375" style="4" customWidth="1"/>
    <col min="5895" max="5895" width="12" style="4" customWidth="1"/>
    <col min="5896" max="5904" width="9" style="4"/>
    <col min="5905" max="5905" width="10.5" style="4" customWidth="1"/>
    <col min="5906" max="6145" width="9" style="4"/>
    <col min="6146" max="6146" width="17.59765625" style="4" customWidth="1"/>
    <col min="6147" max="6147" width="11.5" style="4" customWidth="1"/>
    <col min="6148" max="6148" width="18.59765625" style="4" customWidth="1"/>
    <col min="6149" max="6149" width="10.69921875" style="4" customWidth="1"/>
    <col min="6150" max="6150" width="18.8984375" style="4" customWidth="1"/>
    <col min="6151" max="6151" width="12" style="4" customWidth="1"/>
    <col min="6152" max="6160" width="9" style="4"/>
    <col min="6161" max="6161" width="10.5" style="4" customWidth="1"/>
    <col min="6162" max="6401" width="9" style="4"/>
    <col min="6402" max="6402" width="17.59765625" style="4" customWidth="1"/>
    <col min="6403" max="6403" width="11.5" style="4" customWidth="1"/>
    <col min="6404" max="6404" width="18.59765625" style="4" customWidth="1"/>
    <col min="6405" max="6405" width="10.69921875" style="4" customWidth="1"/>
    <col min="6406" max="6406" width="18.8984375" style="4" customWidth="1"/>
    <col min="6407" max="6407" width="12" style="4" customWidth="1"/>
    <col min="6408" max="6416" width="9" style="4"/>
    <col min="6417" max="6417" width="10.5" style="4" customWidth="1"/>
    <col min="6418" max="6657" width="9" style="4"/>
    <col min="6658" max="6658" width="17.59765625" style="4" customWidth="1"/>
    <col min="6659" max="6659" width="11.5" style="4" customWidth="1"/>
    <col min="6660" max="6660" width="18.59765625" style="4" customWidth="1"/>
    <col min="6661" max="6661" width="10.69921875" style="4" customWidth="1"/>
    <col min="6662" max="6662" width="18.8984375" style="4" customWidth="1"/>
    <col min="6663" max="6663" width="12" style="4" customWidth="1"/>
    <col min="6664" max="6672" width="9" style="4"/>
    <col min="6673" max="6673" width="10.5" style="4" customWidth="1"/>
    <col min="6674" max="6913" width="9" style="4"/>
    <col min="6914" max="6914" width="17.59765625" style="4" customWidth="1"/>
    <col min="6915" max="6915" width="11.5" style="4" customWidth="1"/>
    <col min="6916" max="6916" width="18.59765625" style="4" customWidth="1"/>
    <col min="6917" max="6917" width="10.69921875" style="4" customWidth="1"/>
    <col min="6918" max="6918" width="18.8984375" style="4" customWidth="1"/>
    <col min="6919" max="6919" width="12" style="4" customWidth="1"/>
    <col min="6920" max="6928" width="9" style="4"/>
    <col min="6929" max="6929" width="10.5" style="4" customWidth="1"/>
    <col min="6930" max="7169" width="9" style="4"/>
    <col min="7170" max="7170" width="17.59765625" style="4" customWidth="1"/>
    <col min="7171" max="7171" width="11.5" style="4" customWidth="1"/>
    <col min="7172" max="7172" width="18.59765625" style="4" customWidth="1"/>
    <col min="7173" max="7173" width="10.69921875" style="4" customWidth="1"/>
    <col min="7174" max="7174" width="18.8984375" style="4" customWidth="1"/>
    <col min="7175" max="7175" width="12" style="4" customWidth="1"/>
    <col min="7176" max="7184" width="9" style="4"/>
    <col min="7185" max="7185" width="10.5" style="4" customWidth="1"/>
    <col min="7186" max="7425" width="9" style="4"/>
    <col min="7426" max="7426" width="17.59765625" style="4" customWidth="1"/>
    <col min="7427" max="7427" width="11.5" style="4" customWidth="1"/>
    <col min="7428" max="7428" width="18.59765625" style="4" customWidth="1"/>
    <col min="7429" max="7429" width="10.69921875" style="4" customWidth="1"/>
    <col min="7430" max="7430" width="18.8984375" style="4" customWidth="1"/>
    <col min="7431" max="7431" width="12" style="4" customWidth="1"/>
    <col min="7432" max="7440" width="9" style="4"/>
    <col min="7441" max="7441" width="10.5" style="4" customWidth="1"/>
    <col min="7442" max="7681" width="9" style="4"/>
    <col min="7682" max="7682" width="17.59765625" style="4" customWidth="1"/>
    <col min="7683" max="7683" width="11.5" style="4" customWidth="1"/>
    <col min="7684" max="7684" width="18.59765625" style="4" customWidth="1"/>
    <col min="7685" max="7685" width="10.69921875" style="4" customWidth="1"/>
    <col min="7686" max="7686" width="18.8984375" style="4" customWidth="1"/>
    <col min="7687" max="7687" width="12" style="4" customWidth="1"/>
    <col min="7688" max="7696" width="9" style="4"/>
    <col min="7697" max="7697" width="10.5" style="4" customWidth="1"/>
    <col min="7698" max="7937" width="9" style="4"/>
    <col min="7938" max="7938" width="17.59765625" style="4" customWidth="1"/>
    <col min="7939" max="7939" width="11.5" style="4" customWidth="1"/>
    <col min="7940" max="7940" width="18.59765625" style="4" customWidth="1"/>
    <col min="7941" max="7941" width="10.69921875" style="4" customWidth="1"/>
    <col min="7942" max="7942" width="18.8984375" style="4" customWidth="1"/>
    <col min="7943" max="7943" width="12" style="4" customWidth="1"/>
    <col min="7944" max="7952" width="9" style="4"/>
    <col min="7953" max="7953" width="10.5" style="4" customWidth="1"/>
    <col min="7954" max="8193" width="9" style="4"/>
    <col min="8194" max="8194" width="17.59765625" style="4" customWidth="1"/>
    <col min="8195" max="8195" width="11.5" style="4" customWidth="1"/>
    <col min="8196" max="8196" width="18.59765625" style="4" customWidth="1"/>
    <col min="8197" max="8197" width="10.69921875" style="4" customWidth="1"/>
    <col min="8198" max="8198" width="18.8984375" style="4" customWidth="1"/>
    <col min="8199" max="8199" width="12" style="4" customWidth="1"/>
    <col min="8200" max="8208" width="9" style="4"/>
    <col min="8209" max="8209" width="10.5" style="4" customWidth="1"/>
    <col min="8210" max="8449" width="9" style="4"/>
    <col min="8450" max="8450" width="17.59765625" style="4" customWidth="1"/>
    <col min="8451" max="8451" width="11.5" style="4" customWidth="1"/>
    <col min="8452" max="8452" width="18.59765625" style="4" customWidth="1"/>
    <col min="8453" max="8453" width="10.69921875" style="4" customWidth="1"/>
    <col min="8454" max="8454" width="18.8984375" style="4" customWidth="1"/>
    <col min="8455" max="8455" width="12" style="4" customWidth="1"/>
    <col min="8456" max="8464" width="9" style="4"/>
    <col min="8465" max="8465" width="10.5" style="4" customWidth="1"/>
    <col min="8466" max="8705" width="9" style="4"/>
    <col min="8706" max="8706" width="17.59765625" style="4" customWidth="1"/>
    <col min="8707" max="8707" width="11.5" style="4" customWidth="1"/>
    <col min="8708" max="8708" width="18.59765625" style="4" customWidth="1"/>
    <col min="8709" max="8709" width="10.69921875" style="4" customWidth="1"/>
    <col min="8710" max="8710" width="18.8984375" style="4" customWidth="1"/>
    <col min="8711" max="8711" width="12" style="4" customWidth="1"/>
    <col min="8712" max="8720" width="9" style="4"/>
    <col min="8721" max="8721" width="10.5" style="4" customWidth="1"/>
    <col min="8722" max="8961" width="9" style="4"/>
    <col min="8962" max="8962" width="17.59765625" style="4" customWidth="1"/>
    <col min="8963" max="8963" width="11.5" style="4" customWidth="1"/>
    <col min="8964" max="8964" width="18.59765625" style="4" customWidth="1"/>
    <col min="8965" max="8965" width="10.69921875" style="4" customWidth="1"/>
    <col min="8966" max="8966" width="18.8984375" style="4" customWidth="1"/>
    <col min="8967" max="8967" width="12" style="4" customWidth="1"/>
    <col min="8968" max="8976" width="9" style="4"/>
    <col min="8977" max="8977" width="10.5" style="4" customWidth="1"/>
    <col min="8978" max="9217" width="9" style="4"/>
    <col min="9218" max="9218" width="17.59765625" style="4" customWidth="1"/>
    <col min="9219" max="9219" width="11.5" style="4" customWidth="1"/>
    <col min="9220" max="9220" width="18.59765625" style="4" customWidth="1"/>
    <col min="9221" max="9221" width="10.69921875" style="4" customWidth="1"/>
    <col min="9222" max="9222" width="18.8984375" style="4" customWidth="1"/>
    <col min="9223" max="9223" width="12" style="4" customWidth="1"/>
    <col min="9224" max="9232" width="9" style="4"/>
    <col min="9233" max="9233" width="10.5" style="4" customWidth="1"/>
    <col min="9234" max="9473" width="9" style="4"/>
    <col min="9474" max="9474" width="17.59765625" style="4" customWidth="1"/>
    <col min="9475" max="9475" width="11.5" style="4" customWidth="1"/>
    <col min="9476" max="9476" width="18.59765625" style="4" customWidth="1"/>
    <col min="9477" max="9477" width="10.69921875" style="4" customWidth="1"/>
    <col min="9478" max="9478" width="18.8984375" style="4" customWidth="1"/>
    <col min="9479" max="9479" width="12" style="4" customWidth="1"/>
    <col min="9480" max="9488" width="9" style="4"/>
    <col min="9489" max="9489" width="10.5" style="4" customWidth="1"/>
    <col min="9490" max="9729" width="9" style="4"/>
    <col min="9730" max="9730" width="17.59765625" style="4" customWidth="1"/>
    <col min="9731" max="9731" width="11.5" style="4" customWidth="1"/>
    <col min="9732" max="9732" width="18.59765625" style="4" customWidth="1"/>
    <col min="9733" max="9733" width="10.69921875" style="4" customWidth="1"/>
    <col min="9734" max="9734" width="18.8984375" style="4" customWidth="1"/>
    <col min="9735" max="9735" width="12" style="4" customWidth="1"/>
    <col min="9736" max="9744" width="9" style="4"/>
    <col min="9745" max="9745" width="10.5" style="4" customWidth="1"/>
    <col min="9746" max="9985" width="9" style="4"/>
    <col min="9986" max="9986" width="17.59765625" style="4" customWidth="1"/>
    <col min="9987" max="9987" width="11.5" style="4" customWidth="1"/>
    <col min="9988" max="9988" width="18.59765625" style="4" customWidth="1"/>
    <col min="9989" max="9989" width="10.69921875" style="4" customWidth="1"/>
    <col min="9990" max="9990" width="18.8984375" style="4" customWidth="1"/>
    <col min="9991" max="9991" width="12" style="4" customWidth="1"/>
    <col min="9992" max="10000" width="9" style="4"/>
    <col min="10001" max="10001" width="10.5" style="4" customWidth="1"/>
    <col min="10002" max="10241" width="9" style="4"/>
    <col min="10242" max="10242" width="17.59765625" style="4" customWidth="1"/>
    <col min="10243" max="10243" width="11.5" style="4" customWidth="1"/>
    <col min="10244" max="10244" width="18.59765625" style="4" customWidth="1"/>
    <col min="10245" max="10245" width="10.69921875" style="4" customWidth="1"/>
    <col min="10246" max="10246" width="18.8984375" style="4" customWidth="1"/>
    <col min="10247" max="10247" width="12" style="4" customWidth="1"/>
    <col min="10248" max="10256" width="9" style="4"/>
    <col min="10257" max="10257" width="10.5" style="4" customWidth="1"/>
    <col min="10258" max="10497" width="9" style="4"/>
    <col min="10498" max="10498" width="17.59765625" style="4" customWidth="1"/>
    <col min="10499" max="10499" width="11.5" style="4" customWidth="1"/>
    <col min="10500" max="10500" width="18.59765625" style="4" customWidth="1"/>
    <col min="10501" max="10501" width="10.69921875" style="4" customWidth="1"/>
    <col min="10502" max="10502" width="18.8984375" style="4" customWidth="1"/>
    <col min="10503" max="10503" width="12" style="4" customWidth="1"/>
    <col min="10504" max="10512" width="9" style="4"/>
    <col min="10513" max="10513" width="10.5" style="4" customWidth="1"/>
    <col min="10514" max="10753" width="9" style="4"/>
    <col min="10754" max="10754" width="17.59765625" style="4" customWidth="1"/>
    <col min="10755" max="10755" width="11.5" style="4" customWidth="1"/>
    <col min="10756" max="10756" width="18.59765625" style="4" customWidth="1"/>
    <col min="10757" max="10757" width="10.69921875" style="4" customWidth="1"/>
    <col min="10758" max="10758" width="18.8984375" style="4" customWidth="1"/>
    <col min="10759" max="10759" width="12" style="4" customWidth="1"/>
    <col min="10760" max="10768" width="9" style="4"/>
    <col min="10769" max="10769" width="10.5" style="4" customWidth="1"/>
    <col min="10770" max="11009" width="9" style="4"/>
    <col min="11010" max="11010" width="17.59765625" style="4" customWidth="1"/>
    <col min="11011" max="11011" width="11.5" style="4" customWidth="1"/>
    <col min="11012" max="11012" width="18.59765625" style="4" customWidth="1"/>
    <col min="11013" max="11013" width="10.69921875" style="4" customWidth="1"/>
    <col min="11014" max="11014" width="18.8984375" style="4" customWidth="1"/>
    <col min="11015" max="11015" width="12" style="4" customWidth="1"/>
    <col min="11016" max="11024" width="9" style="4"/>
    <col min="11025" max="11025" width="10.5" style="4" customWidth="1"/>
    <col min="11026" max="11265" width="9" style="4"/>
    <col min="11266" max="11266" width="17.59765625" style="4" customWidth="1"/>
    <col min="11267" max="11267" width="11.5" style="4" customWidth="1"/>
    <col min="11268" max="11268" width="18.59765625" style="4" customWidth="1"/>
    <col min="11269" max="11269" width="10.69921875" style="4" customWidth="1"/>
    <col min="11270" max="11270" width="18.8984375" style="4" customWidth="1"/>
    <col min="11271" max="11271" width="12" style="4" customWidth="1"/>
    <col min="11272" max="11280" width="9" style="4"/>
    <col min="11281" max="11281" width="10.5" style="4" customWidth="1"/>
    <col min="11282" max="11521" width="9" style="4"/>
    <col min="11522" max="11522" width="17.59765625" style="4" customWidth="1"/>
    <col min="11523" max="11523" width="11.5" style="4" customWidth="1"/>
    <col min="11524" max="11524" width="18.59765625" style="4" customWidth="1"/>
    <col min="11525" max="11525" width="10.69921875" style="4" customWidth="1"/>
    <col min="11526" max="11526" width="18.8984375" style="4" customWidth="1"/>
    <col min="11527" max="11527" width="12" style="4" customWidth="1"/>
    <col min="11528" max="11536" width="9" style="4"/>
    <col min="11537" max="11537" width="10.5" style="4" customWidth="1"/>
    <col min="11538" max="11777" width="9" style="4"/>
    <col min="11778" max="11778" width="17.59765625" style="4" customWidth="1"/>
    <col min="11779" max="11779" width="11.5" style="4" customWidth="1"/>
    <col min="11780" max="11780" width="18.59765625" style="4" customWidth="1"/>
    <col min="11781" max="11781" width="10.69921875" style="4" customWidth="1"/>
    <col min="11782" max="11782" width="18.8984375" style="4" customWidth="1"/>
    <col min="11783" max="11783" width="12" style="4" customWidth="1"/>
    <col min="11784" max="11792" width="9" style="4"/>
    <col min="11793" max="11793" width="10.5" style="4" customWidth="1"/>
    <col min="11794" max="12033" width="9" style="4"/>
    <col min="12034" max="12034" width="17.59765625" style="4" customWidth="1"/>
    <col min="12035" max="12035" width="11.5" style="4" customWidth="1"/>
    <col min="12036" max="12036" width="18.59765625" style="4" customWidth="1"/>
    <col min="12037" max="12037" width="10.69921875" style="4" customWidth="1"/>
    <col min="12038" max="12038" width="18.8984375" style="4" customWidth="1"/>
    <col min="12039" max="12039" width="12" style="4" customWidth="1"/>
    <col min="12040" max="12048" width="9" style="4"/>
    <col min="12049" max="12049" width="10.5" style="4" customWidth="1"/>
    <col min="12050" max="12289" width="9" style="4"/>
    <col min="12290" max="12290" width="17.59765625" style="4" customWidth="1"/>
    <col min="12291" max="12291" width="11.5" style="4" customWidth="1"/>
    <col min="12292" max="12292" width="18.59765625" style="4" customWidth="1"/>
    <col min="12293" max="12293" width="10.69921875" style="4" customWidth="1"/>
    <col min="12294" max="12294" width="18.8984375" style="4" customWidth="1"/>
    <col min="12295" max="12295" width="12" style="4" customWidth="1"/>
    <col min="12296" max="12304" width="9" style="4"/>
    <col min="12305" max="12305" width="10.5" style="4" customWidth="1"/>
    <col min="12306" max="12545" width="9" style="4"/>
    <col min="12546" max="12546" width="17.59765625" style="4" customWidth="1"/>
    <col min="12547" max="12547" width="11.5" style="4" customWidth="1"/>
    <col min="12548" max="12548" width="18.59765625" style="4" customWidth="1"/>
    <col min="12549" max="12549" width="10.69921875" style="4" customWidth="1"/>
    <col min="12550" max="12550" width="18.8984375" style="4" customWidth="1"/>
    <col min="12551" max="12551" width="12" style="4" customWidth="1"/>
    <col min="12552" max="12560" width="9" style="4"/>
    <col min="12561" max="12561" width="10.5" style="4" customWidth="1"/>
    <col min="12562" max="12801" width="9" style="4"/>
    <col min="12802" max="12802" width="17.59765625" style="4" customWidth="1"/>
    <col min="12803" max="12803" width="11.5" style="4" customWidth="1"/>
    <col min="12804" max="12804" width="18.59765625" style="4" customWidth="1"/>
    <col min="12805" max="12805" width="10.69921875" style="4" customWidth="1"/>
    <col min="12806" max="12806" width="18.8984375" style="4" customWidth="1"/>
    <col min="12807" max="12807" width="12" style="4" customWidth="1"/>
    <col min="12808" max="12816" width="9" style="4"/>
    <col min="12817" max="12817" width="10.5" style="4" customWidth="1"/>
    <col min="12818" max="13057" width="9" style="4"/>
    <col min="13058" max="13058" width="17.59765625" style="4" customWidth="1"/>
    <col min="13059" max="13059" width="11.5" style="4" customWidth="1"/>
    <col min="13060" max="13060" width="18.59765625" style="4" customWidth="1"/>
    <col min="13061" max="13061" width="10.69921875" style="4" customWidth="1"/>
    <col min="13062" max="13062" width="18.8984375" style="4" customWidth="1"/>
    <col min="13063" max="13063" width="12" style="4" customWidth="1"/>
    <col min="13064" max="13072" width="9" style="4"/>
    <col min="13073" max="13073" width="10.5" style="4" customWidth="1"/>
    <col min="13074" max="13313" width="9" style="4"/>
    <col min="13314" max="13314" width="17.59765625" style="4" customWidth="1"/>
    <col min="13315" max="13315" width="11.5" style="4" customWidth="1"/>
    <col min="13316" max="13316" width="18.59765625" style="4" customWidth="1"/>
    <col min="13317" max="13317" width="10.69921875" style="4" customWidth="1"/>
    <col min="13318" max="13318" width="18.8984375" style="4" customWidth="1"/>
    <col min="13319" max="13319" width="12" style="4" customWidth="1"/>
    <col min="13320" max="13328" width="9" style="4"/>
    <col min="13329" max="13329" width="10.5" style="4" customWidth="1"/>
    <col min="13330" max="13569" width="9" style="4"/>
    <col min="13570" max="13570" width="17.59765625" style="4" customWidth="1"/>
    <col min="13571" max="13571" width="11.5" style="4" customWidth="1"/>
    <col min="13572" max="13572" width="18.59765625" style="4" customWidth="1"/>
    <col min="13573" max="13573" width="10.69921875" style="4" customWidth="1"/>
    <col min="13574" max="13574" width="18.8984375" style="4" customWidth="1"/>
    <col min="13575" max="13575" width="12" style="4" customWidth="1"/>
    <col min="13576" max="13584" width="9" style="4"/>
    <col min="13585" max="13585" width="10.5" style="4" customWidth="1"/>
    <col min="13586" max="13825" width="9" style="4"/>
    <col min="13826" max="13826" width="17.59765625" style="4" customWidth="1"/>
    <col min="13827" max="13827" width="11.5" style="4" customWidth="1"/>
    <col min="13828" max="13828" width="18.59765625" style="4" customWidth="1"/>
    <col min="13829" max="13829" width="10.69921875" style="4" customWidth="1"/>
    <col min="13830" max="13830" width="18.8984375" style="4" customWidth="1"/>
    <col min="13831" max="13831" width="12" style="4" customWidth="1"/>
    <col min="13832" max="13840" width="9" style="4"/>
    <col min="13841" max="13841" width="10.5" style="4" customWidth="1"/>
    <col min="13842" max="14081" width="9" style="4"/>
    <col min="14082" max="14082" width="17.59765625" style="4" customWidth="1"/>
    <col min="14083" max="14083" width="11.5" style="4" customWidth="1"/>
    <col min="14084" max="14084" width="18.59765625" style="4" customWidth="1"/>
    <col min="14085" max="14085" width="10.69921875" style="4" customWidth="1"/>
    <col min="14086" max="14086" width="18.8984375" style="4" customWidth="1"/>
    <col min="14087" max="14087" width="12" style="4" customWidth="1"/>
    <col min="14088" max="14096" width="9" style="4"/>
    <col min="14097" max="14097" width="10.5" style="4" customWidth="1"/>
    <col min="14098" max="14337" width="9" style="4"/>
    <col min="14338" max="14338" width="17.59765625" style="4" customWidth="1"/>
    <col min="14339" max="14339" width="11.5" style="4" customWidth="1"/>
    <col min="14340" max="14340" width="18.59765625" style="4" customWidth="1"/>
    <col min="14341" max="14341" width="10.69921875" style="4" customWidth="1"/>
    <col min="14342" max="14342" width="18.8984375" style="4" customWidth="1"/>
    <col min="14343" max="14343" width="12" style="4" customWidth="1"/>
    <col min="14344" max="14352" width="9" style="4"/>
    <col min="14353" max="14353" width="10.5" style="4" customWidth="1"/>
    <col min="14354" max="14593" width="9" style="4"/>
    <col min="14594" max="14594" width="17.59765625" style="4" customWidth="1"/>
    <col min="14595" max="14595" width="11.5" style="4" customWidth="1"/>
    <col min="14596" max="14596" width="18.59765625" style="4" customWidth="1"/>
    <col min="14597" max="14597" width="10.69921875" style="4" customWidth="1"/>
    <col min="14598" max="14598" width="18.8984375" style="4" customWidth="1"/>
    <col min="14599" max="14599" width="12" style="4" customWidth="1"/>
    <col min="14600" max="14608" width="9" style="4"/>
    <col min="14609" max="14609" width="10.5" style="4" customWidth="1"/>
    <col min="14610" max="14849" width="9" style="4"/>
    <col min="14850" max="14850" width="17.59765625" style="4" customWidth="1"/>
    <col min="14851" max="14851" width="11.5" style="4" customWidth="1"/>
    <col min="14852" max="14852" width="18.59765625" style="4" customWidth="1"/>
    <col min="14853" max="14853" width="10.69921875" style="4" customWidth="1"/>
    <col min="14854" max="14854" width="18.8984375" style="4" customWidth="1"/>
    <col min="14855" max="14855" width="12" style="4" customWidth="1"/>
    <col min="14856" max="14864" width="9" style="4"/>
    <col min="14865" max="14865" width="10.5" style="4" customWidth="1"/>
    <col min="14866" max="15105" width="9" style="4"/>
    <col min="15106" max="15106" width="17.59765625" style="4" customWidth="1"/>
    <col min="15107" max="15107" width="11.5" style="4" customWidth="1"/>
    <col min="15108" max="15108" width="18.59765625" style="4" customWidth="1"/>
    <col min="15109" max="15109" width="10.69921875" style="4" customWidth="1"/>
    <col min="15110" max="15110" width="18.8984375" style="4" customWidth="1"/>
    <col min="15111" max="15111" width="12" style="4" customWidth="1"/>
    <col min="15112" max="15120" width="9" style="4"/>
    <col min="15121" max="15121" width="10.5" style="4" customWidth="1"/>
    <col min="15122" max="15361" width="9" style="4"/>
    <col min="15362" max="15362" width="17.59765625" style="4" customWidth="1"/>
    <col min="15363" max="15363" width="11.5" style="4" customWidth="1"/>
    <col min="15364" max="15364" width="18.59765625" style="4" customWidth="1"/>
    <col min="15365" max="15365" width="10.69921875" style="4" customWidth="1"/>
    <col min="15366" max="15366" width="18.8984375" style="4" customWidth="1"/>
    <col min="15367" max="15367" width="12" style="4" customWidth="1"/>
    <col min="15368" max="15376" width="9" style="4"/>
    <col min="15377" max="15377" width="10.5" style="4" customWidth="1"/>
    <col min="15378" max="15617" width="9" style="4"/>
    <col min="15618" max="15618" width="17.59765625" style="4" customWidth="1"/>
    <col min="15619" max="15619" width="11.5" style="4" customWidth="1"/>
    <col min="15620" max="15620" width="18.59765625" style="4" customWidth="1"/>
    <col min="15621" max="15621" width="10.69921875" style="4" customWidth="1"/>
    <col min="15622" max="15622" width="18.8984375" style="4" customWidth="1"/>
    <col min="15623" max="15623" width="12" style="4" customWidth="1"/>
    <col min="15624" max="15632" width="9" style="4"/>
    <col min="15633" max="15633" width="10.5" style="4" customWidth="1"/>
    <col min="15634" max="15873" width="9" style="4"/>
    <col min="15874" max="15874" width="17.59765625" style="4" customWidth="1"/>
    <col min="15875" max="15875" width="11.5" style="4" customWidth="1"/>
    <col min="15876" max="15876" width="18.59765625" style="4" customWidth="1"/>
    <col min="15877" max="15877" width="10.69921875" style="4" customWidth="1"/>
    <col min="15878" max="15878" width="18.8984375" style="4" customWidth="1"/>
    <col min="15879" max="15879" width="12" style="4" customWidth="1"/>
    <col min="15880" max="15888" width="9" style="4"/>
    <col min="15889" max="15889" width="10.5" style="4" customWidth="1"/>
    <col min="15890" max="16129" width="9" style="4"/>
    <col min="16130" max="16130" width="17.59765625" style="4" customWidth="1"/>
    <col min="16131" max="16131" width="11.5" style="4" customWidth="1"/>
    <col min="16132" max="16132" width="18.59765625" style="4" customWidth="1"/>
    <col min="16133" max="16133" width="10.69921875" style="4" customWidth="1"/>
    <col min="16134" max="16134" width="18.8984375" style="4" customWidth="1"/>
    <col min="16135" max="16135" width="12" style="4" customWidth="1"/>
    <col min="16136" max="16144" width="9" style="4"/>
    <col min="16145" max="16145" width="10.5" style="4" customWidth="1"/>
    <col min="16146" max="16384" width="9" style="4"/>
  </cols>
  <sheetData>
    <row r="2" spans="2:17" s="2" customFormat="1" ht="30" x14ac:dyDescent="0.4">
      <c r="B2" s="1" t="s">
        <v>38</v>
      </c>
      <c r="C2" s="1"/>
    </row>
    <row r="4" spans="2:17" ht="24.9" customHeight="1" x14ac:dyDescent="0.4">
      <c r="B4" s="3" t="s">
        <v>1</v>
      </c>
    </row>
    <row r="5" spans="2:17" ht="16.5" customHeight="1" x14ac:dyDescent="0.4">
      <c r="B5" s="6" t="s">
        <v>2</v>
      </c>
      <c r="C5" s="7" t="s">
        <v>3</v>
      </c>
      <c r="D5" s="6" t="s">
        <v>4</v>
      </c>
      <c r="E5" s="8">
        <v>4800</v>
      </c>
      <c r="F5" s="6" t="s">
        <v>5</v>
      </c>
      <c r="G5" s="9">
        <v>0.03</v>
      </c>
    </row>
    <row r="6" spans="2:17" ht="16.5" customHeight="1" x14ac:dyDescent="0.4">
      <c r="B6" s="6" t="s">
        <v>6</v>
      </c>
      <c r="C6" s="10">
        <v>43</v>
      </c>
      <c r="D6" s="6" t="s">
        <v>7</v>
      </c>
      <c r="E6" s="8">
        <f>E5/12</f>
        <v>400</v>
      </c>
      <c r="F6" s="6" t="s">
        <v>8</v>
      </c>
      <c r="G6" s="9">
        <v>0.05</v>
      </c>
    </row>
    <row r="7" spans="2:17" ht="16.5" customHeight="1" x14ac:dyDescent="0.4">
      <c r="B7" s="6" t="s">
        <v>9</v>
      </c>
      <c r="C7" s="10">
        <v>60</v>
      </c>
      <c r="D7" s="6" t="s">
        <v>10</v>
      </c>
      <c r="E7" s="8">
        <f>E8*12</f>
        <v>3600</v>
      </c>
      <c r="F7" s="11" t="s">
        <v>11</v>
      </c>
      <c r="G7" s="12">
        <v>0.05</v>
      </c>
      <c r="Q7" s="5">
        <f>C7-C6</f>
        <v>17</v>
      </c>
    </row>
    <row r="8" spans="2:17" ht="16.5" customHeight="1" x14ac:dyDescent="0.4">
      <c r="B8" s="6" t="s">
        <v>12</v>
      </c>
      <c r="C8" s="10">
        <v>80</v>
      </c>
      <c r="D8" s="6" t="s">
        <v>13</v>
      </c>
      <c r="E8" s="8">
        <v>300</v>
      </c>
      <c r="F8" s="13"/>
      <c r="G8" s="14"/>
      <c r="Q8" s="5">
        <f>C8-C7</f>
        <v>20</v>
      </c>
    </row>
    <row r="10" spans="2:17" x14ac:dyDescent="0.4">
      <c r="E10" s="15">
        <f>PV(0.03,17,-4800,,)</f>
        <v>63197.368664836606</v>
      </c>
    </row>
    <row r="12" spans="2:17" x14ac:dyDescent="0.4">
      <c r="N12" s="15"/>
    </row>
    <row r="13" spans="2:17" ht="27" customHeight="1" x14ac:dyDescent="0.4">
      <c r="B13" s="3" t="s">
        <v>14</v>
      </c>
      <c r="G13" s="16"/>
      <c r="H13" s="17"/>
      <c r="N13" s="15"/>
    </row>
    <row r="14" spans="2:17" ht="16.5" customHeight="1" x14ac:dyDescent="0.4">
      <c r="B14" s="18" t="s">
        <v>15</v>
      </c>
      <c r="C14" s="19" t="s">
        <v>16</v>
      </c>
      <c r="D14" s="19"/>
      <c r="E14" s="20" t="s">
        <v>17</v>
      </c>
      <c r="F14" s="20"/>
      <c r="G14" s="8"/>
      <c r="H14" s="21" t="s">
        <v>18</v>
      </c>
      <c r="N14" s="15"/>
    </row>
    <row r="15" spans="2:17" ht="16.5" customHeight="1" x14ac:dyDescent="0.4">
      <c r="B15" s="22"/>
      <c r="C15" s="19"/>
      <c r="D15" s="19"/>
      <c r="E15" s="20" t="s">
        <v>19</v>
      </c>
      <c r="F15" s="20"/>
      <c r="G15" s="23">
        <v>0.8</v>
      </c>
      <c r="H15" s="21" t="s">
        <v>20</v>
      </c>
      <c r="N15" s="15"/>
    </row>
    <row r="16" spans="2:17" ht="16.5" customHeight="1" x14ac:dyDescent="0.4">
      <c r="B16" s="22"/>
      <c r="C16" s="19"/>
      <c r="D16" s="19"/>
      <c r="E16" s="20" t="s">
        <v>21</v>
      </c>
      <c r="F16" s="20"/>
      <c r="G16" s="24">
        <f>G14*G15</f>
        <v>0</v>
      </c>
      <c r="H16" s="21"/>
    </row>
    <row r="17" spans="2:17" ht="16.5" customHeight="1" x14ac:dyDescent="0.4">
      <c r="B17" s="22"/>
      <c r="C17" s="19"/>
      <c r="D17" s="19"/>
      <c r="E17" s="20" t="s">
        <v>22</v>
      </c>
      <c r="F17" s="20"/>
      <c r="G17" s="25">
        <f>C7-C6</f>
        <v>17</v>
      </c>
      <c r="H17" s="21"/>
    </row>
    <row r="18" spans="2:17" ht="16.5" customHeight="1" x14ac:dyDescent="0.4">
      <c r="B18" s="26"/>
      <c r="C18" s="27" t="s">
        <v>23</v>
      </c>
      <c r="D18" s="27"/>
      <c r="E18" s="28" t="s">
        <v>24</v>
      </c>
      <c r="F18" s="28"/>
      <c r="G18" s="29">
        <f>PV(G6,G17,-G16,,)</f>
        <v>0</v>
      </c>
      <c r="H18" s="21"/>
    </row>
    <row r="19" spans="2:17" ht="16.5" customHeight="1" x14ac:dyDescent="0.4">
      <c r="B19" s="18" t="s">
        <v>25</v>
      </c>
      <c r="C19" s="30" t="s">
        <v>26</v>
      </c>
      <c r="D19" s="31"/>
      <c r="E19" s="20" t="s">
        <v>27</v>
      </c>
      <c r="F19" s="20"/>
      <c r="G19" s="8"/>
      <c r="H19" s="21" t="s">
        <v>28</v>
      </c>
    </row>
    <row r="20" spans="2:17" ht="16.5" customHeight="1" x14ac:dyDescent="0.4">
      <c r="B20" s="22"/>
      <c r="C20" s="32"/>
      <c r="D20" s="33"/>
      <c r="E20" s="20" t="s">
        <v>29</v>
      </c>
      <c r="F20" s="20"/>
      <c r="G20" s="8"/>
      <c r="H20" s="21" t="s">
        <v>30</v>
      </c>
    </row>
    <row r="21" spans="2:17" ht="16.5" customHeight="1" x14ac:dyDescent="0.4">
      <c r="B21" s="22"/>
      <c r="C21" s="34"/>
      <c r="D21" s="35"/>
      <c r="E21" s="20" t="s">
        <v>31</v>
      </c>
      <c r="F21" s="20"/>
      <c r="G21" s="8">
        <v>0</v>
      </c>
      <c r="H21" s="21" t="s">
        <v>32</v>
      </c>
    </row>
    <row r="22" spans="2:17" ht="16.5" customHeight="1" x14ac:dyDescent="0.4">
      <c r="B22" s="26"/>
      <c r="C22" s="27" t="s">
        <v>33</v>
      </c>
      <c r="D22" s="27"/>
      <c r="E22" s="28" t="s">
        <v>34</v>
      </c>
      <c r="F22" s="28"/>
      <c r="G22" s="29">
        <f>SUM(G19:G21)</f>
        <v>0</v>
      </c>
      <c r="H22" s="17"/>
    </row>
    <row r="23" spans="2:17" ht="16.5" customHeight="1" x14ac:dyDescent="0.4">
      <c r="B23" s="36" t="s">
        <v>35</v>
      </c>
      <c r="C23" s="27" t="s">
        <v>36</v>
      </c>
      <c r="D23" s="27"/>
      <c r="E23" s="20" t="s">
        <v>24</v>
      </c>
      <c r="F23" s="20"/>
      <c r="G23" s="24">
        <f>G18</f>
        <v>0</v>
      </c>
    </row>
    <row r="24" spans="2:17" ht="16.5" customHeight="1" x14ac:dyDescent="0.4">
      <c r="B24" s="27"/>
      <c r="C24" s="27"/>
      <c r="D24" s="27"/>
      <c r="E24" s="20" t="s">
        <v>34</v>
      </c>
      <c r="F24" s="20"/>
      <c r="G24" s="24">
        <f>G22</f>
        <v>0</v>
      </c>
    </row>
    <row r="25" spans="2:17" ht="16.5" customHeight="1" x14ac:dyDescent="0.4">
      <c r="B25" s="27"/>
      <c r="C25" s="27"/>
      <c r="D25" s="27"/>
      <c r="E25" s="37" t="s">
        <v>37</v>
      </c>
      <c r="F25" s="37"/>
      <c r="G25" s="38">
        <f>IF(0&lt;Q25,Q25,0)</f>
        <v>0</v>
      </c>
      <c r="Q25" s="39">
        <f>G23-G24</f>
        <v>0</v>
      </c>
    </row>
  </sheetData>
  <mergeCells count="20">
    <mergeCell ref="B23:B25"/>
    <mergeCell ref="C23:D25"/>
    <mergeCell ref="E23:F23"/>
    <mergeCell ref="E24:F24"/>
    <mergeCell ref="E25:F25"/>
    <mergeCell ref="B19:B22"/>
    <mergeCell ref="C19:D21"/>
    <mergeCell ref="E19:F19"/>
    <mergeCell ref="E20:F20"/>
    <mergeCell ref="E21:F21"/>
    <mergeCell ref="C22:D22"/>
    <mergeCell ref="E22:F22"/>
    <mergeCell ref="B14:B18"/>
    <mergeCell ref="C14:D17"/>
    <mergeCell ref="E14:F14"/>
    <mergeCell ref="E15:F15"/>
    <mergeCell ref="E16:F16"/>
    <mergeCell ref="E17:F17"/>
    <mergeCell ref="C18:D18"/>
    <mergeCell ref="E18:F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C296-4ABA-48D2-8C41-66CEEA0090F9}">
  <dimension ref="B2:Q25"/>
  <sheetViews>
    <sheetView workbookViewId="0">
      <selection activeCell="L7" sqref="L7"/>
    </sheetView>
  </sheetViews>
  <sheetFormatPr defaultColWidth="9" defaultRowHeight="17.399999999999999" x14ac:dyDescent="0.4"/>
  <cols>
    <col min="1" max="1" width="2.59765625" style="4" customWidth="1"/>
    <col min="2" max="2" width="17.59765625" style="4" customWidth="1"/>
    <col min="3" max="3" width="11.5" style="4" customWidth="1"/>
    <col min="4" max="4" width="18.59765625" style="4" customWidth="1"/>
    <col min="5" max="5" width="10.69921875" style="4" customWidth="1"/>
    <col min="6" max="6" width="18.8984375" style="4" customWidth="1"/>
    <col min="7" max="7" width="12" style="4" customWidth="1"/>
    <col min="8" max="13" width="9" style="4"/>
    <col min="14" max="14" width="14" style="4" bestFit="1" customWidth="1"/>
    <col min="15" max="16" width="9" style="4"/>
    <col min="17" max="17" width="10.5" style="5" customWidth="1"/>
    <col min="18" max="257" width="9" style="4"/>
    <col min="258" max="258" width="17.59765625" style="4" customWidth="1"/>
    <col min="259" max="259" width="11.5" style="4" customWidth="1"/>
    <col min="260" max="260" width="18.59765625" style="4" customWidth="1"/>
    <col min="261" max="261" width="10.69921875" style="4" customWidth="1"/>
    <col min="262" max="262" width="18.8984375" style="4" customWidth="1"/>
    <col min="263" max="263" width="12" style="4" customWidth="1"/>
    <col min="264" max="272" width="9" style="4"/>
    <col min="273" max="273" width="10.5" style="4" customWidth="1"/>
    <col min="274" max="513" width="9" style="4"/>
    <col min="514" max="514" width="17.59765625" style="4" customWidth="1"/>
    <col min="515" max="515" width="11.5" style="4" customWidth="1"/>
    <col min="516" max="516" width="18.59765625" style="4" customWidth="1"/>
    <col min="517" max="517" width="10.69921875" style="4" customWidth="1"/>
    <col min="518" max="518" width="18.8984375" style="4" customWidth="1"/>
    <col min="519" max="519" width="12" style="4" customWidth="1"/>
    <col min="520" max="528" width="9" style="4"/>
    <col min="529" max="529" width="10.5" style="4" customWidth="1"/>
    <col min="530" max="769" width="9" style="4"/>
    <col min="770" max="770" width="17.59765625" style="4" customWidth="1"/>
    <col min="771" max="771" width="11.5" style="4" customWidth="1"/>
    <col min="772" max="772" width="18.59765625" style="4" customWidth="1"/>
    <col min="773" max="773" width="10.69921875" style="4" customWidth="1"/>
    <col min="774" max="774" width="18.8984375" style="4" customWidth="1"/>
    <col min="775" max="775" width="12" style="4" customWidth="1"/>
    <col min="776" max="784" width="9" style="4"/>
    <col min="785" max="785" width="10.5" style="4" customWidth="1"/>
    <col min="786" max="1025" width="9" style="4"/>
    <col min="1026" max="1026" width="17.59765625" style="4" customWidth="1"/>
    <col min="1027" max="1027" width="11.5" style="4" customWidth="1"/>
    <col min="1028" max="1028" width="18.59765625" style="4" customWidth="1"/>
    <col min="1029" max="1029" width="10.69921875" style="4" customWidth="1"/>
    <col min="1030" max="1030" width="18.8984375" style="4" customWidth="1"/>
    <col min="1031" max="1031" width="12" style="4" customWidth="1"/>
    <col min="1032" max="1040" width="9" style="4"/>
    <col min="1041" max="1041" width="10.5" style="4" customWidth="1"/>
    <col min="1042" max="1281" width="9" style="4"/>
    <col min="1282" max="1282" width="17.59765625" style="4" customWidth="1"/>
    <col min="1283" max="1283" width="11.5" style="4" customWidth="1"/>
    <col min="1284" max="1284" width="18.59765625" style="4" customWidth="1"/>
    <col min="1285" max="1285" width="10.69921875" style="4" customWidth="1"/>
    <col min="1286" max="1286" width="18.8984375" style="4" customWidth="1"/>
    <col min="1287" max="1287" width="12" style="4" customWidth="1"/>
    <col min="1288" max="1296" width="9" style="4"/>
    <col min="1297" max="1297" width="10.5" style="4" customWidth="1"/>
    <col min="1298" max="1537" width="9" style="4"/>
    <col min="1538" max="1538" width="17.59765625" style="4" customWidth="1"/>
    <col min="1539" max="1539" width="11.5" style="4" customWidth="1"/>
    <col min="1540" max="1540" width="18.59765625" style="4" customWidth="1"/>
    <col min="1541" max="1541" width="10.69921875" style="4" customWidth="1"/>
    <col min="1542" max="1542" width="18.8984375" style="4" customWidth="1"/>
    <col min="1543" max="1543" width="12" style="4" customWidth="1"/>
    <col min="1544" max="1552" width="9" style="4"/>
    <col min="1553" max="1553" width="10.5" style="4" customWidth="1"/>
    <col min="1554" max="1793" width="9" style="4"/>
    <col min="1794" max="1794" width="17.59765625" style="4" customWidth="1"/>
    <col min="1795" max="1795" width="11.5" style="4" customWidth="1"/>
    <col min="1796" max="1796" width="18.59765625" style="4" customWidth="1"/>
    <col min="1797" max="1797" width="10.69921875" style="4" customWidth="1"/>
    <col min="1798" max="1798" width="18.8984375" style="4" customWidth="1"/>
    <col min="1799" max="1799" width="12" style="4" customWidth="1"/>
    <col min="1800" max="1808" width="9" style="4"/>
    <col min="1809" max="1809" width="10.5" style="4" customWidth="1"/>
    <col min="1810" max="2049" width="9" style="4"/>
    <col min="2050" max="2050" width="17.59765625" style="4" customWidth="1"/>
    <col min="2051" max="2051" width="11.5" style="4" customWidth="1"/>
    <col min="2052" max="2052" width="18.59765625" style="4" customWidth="1"/>
    <col min="2053" max="2053" width="10.69921875" style="4" customWidth="1"/>
    <col min="2054" max="2054" width="18.8984375" style="4" customWidth="1"/>
    <col min="2055" max="2055" width="12" style="4" customWidth="1"/>
    <col min="2056" max="2064" width="9" style="4"/>
    <col min="2065" max="2065" width="10.5" style="4" customWidth="1"/>
    <col min="2066" max="2305" width="9" style="4"/>
    <col min="2306" max="2306" width="17.59765625" style="4" customWidth="1"/>
    <col min="2307" max="2307" width="11.5" style="4" customWidth="1"/>
    <col min="2308" max="2308" width="18.59765625" style="4" customWidth="1"/>
    <col min="2309" max="2309" width="10.69921875" style="4" customWidth="1"/>
    <col min="2310" max="2310" width="18.8984375" style="4" customWidth="1"/>
    <col min="2311" max="2311" width="12" style="4" customWidth="1"/>
    <col min="2312" max="2320" width="9" style="4"/>
    <col min="2321" max="2321" width="10.5" style="4" customWidth="1"/>
    <col min="2322" max="2561" width="9" style="4"/>
    <col min="2562" max="2562" width="17.59765625" style="4" customWidth="1"/>
    <col min="2563" max="2563" width="11.5" style="4" customWidth="1"/>
    <col min="2564" max="2564" width="18.59765625" style="4" customWidth="1"/>
    <col min="2565" max="2565" width="10.69921875" style="4" customWidth="1"/>
    <col min="2566" max="2566" width="18.8984375" style="4" customWidth="1"/>
    <col min="2567" max="2567" width="12" style="4" customWidth="1"/>
    <col min="2568" max="2576" width="9" style="4"/>
    <col min="2577" max="2577" width="10.5" style="4" customWidth="1"/>
    <col min="2578" max="2817" width="9" style="4"/>
    <col min="2818" max="2818" width="17.59765625" style="4" customWidth="1"/>
    <col min="2819" max="2819" width="11.5" style="4" customWidth="1"/>
    <col min="2820" max="2820" width="18.59765625" style="4" customWidth="1"/>
    <col min="2821" max="2821" width="10.69921875" style="4" customWidth="1"/>
    <col min="2822" max="2822" width="18.8984375" style="4" customWidth="1"/>
    <col min="2823" max="2823" width="12" style="4" customWidth="1"/>
    <col min="2824" max="2832" width="9" style="4"/>
    <col min="2833" max="2833" width="10.5" style="4" customWidth="1"/>
    <col min="2834" max="3073" width="9" style="4"/>
    <col min="3074" max="3074" width="17.59765625" style="4" customWidth="1"/>
    <col min="3075" max="3075" width="11.5" style="4" customWidth="1"/>
    <col min="3076" max="3076" width="18.59765625" style="4" customWidth="1"/>
    <col min="3077" max="3077" width="10.69921875" style="4" customWidth="1"/>
    <col min="3078" max="3078" width="18.8984375" style="4" customWidth="1"/>
    <col min="3079" max="3079" width="12" style="4" customWidth="1"/>
    <col min="3080" max="3088" width="9" style="4"/>
    <col min="3089" max="3089" width="10.5" style="4" customWidth="1"/>
    <col min="3090" max="3329" width="9" style="4"/>
    <col min="3330" max="3330" width="17.59765625" style="4" customWidth="1"/>
    <col min="3331" max="3331" width="11.5" style="4" customWidth="1"/>
    <col min="3332" max="3332" width="18.59765625" style="4" customWidth="1"/>
    <col min="3333" max="3333" width="10.69921875" style="4" customWidth="1"/>
    <col min="3334" max="3334" width="18.8984375" style="4" customWidth="1"/>
    <col min="3335" max="3335" width="12" style="4" customWidth="1"/>
    <col min="3336" max="3344" width="9" style="4"/>
    <col min="3345" max="3345" width="10.5" style="4" customWidth="1"/>
    <col min="3346" max="3585" width="9" style="4"/>
    <col min="3586" max="3586" width="17.59765625" style="4" customWidth="1"/>
    <col min="3587" max="3587" width="11.5" style="4" customWidth="1"/>
    <col min="3588" max="3588" width="18.59765625" style="4" customWidth="1"/>
    <col min="3589" max="3589" width="10.69921875" style="4" customWidth="1"/>
    <col min="3590" max="3590" width="18.8984375" style="4" customWidth="1"/>
    <col min="3591" max="3591" width="12" style="4" customWidth="1"/>
    <col min="3592" max="3600" width="9" style="4"/>
    <col min="3601" max="3601" width="10.5" style="4" customWidth="1"/>
    <col min="3602" max="3841" width="9" style="4"/>
    <col min="3842" max="3842" width="17.59765625" style="4" customWidth="1"/>
    <col min="3843" max="3843" width="11.5" style="4" customWidth="1"/>
    <col min="3844" max="3844" width="18.59765625" style="4" customWidth="1"/>
    <col min="3845" max="3845" width="10.69921875" style="4" customWidth="1"/>
    <col min="3846" max="3846" width="18.8984375" style="4" customWidth="1"/>
    <col min="3847" max="3847" width="12" style="4" customWidth="1"/>
    <col min="3848" max="3856" width="9" style="4"/>
    <col min="3857" max="3857" width="10.5" style="4" customWidth="1"/>
    <col min="3858" max="4097" width="9" style="4"/>
    <col min="4098" max="4098" width="17.59765625" style="4" customWidth="1"/>
    <col min="4099" max="4099" width="11.5" style="4" customWidth="1"/>
    <col min="4100" max="4100" width="18.59765625" style="4" customWidth="1"/>
    <col min="4101" max="4101" width="10.69921875" style="4" customWidth="1"/>
    <col min="4102" max="4102" width="18.8984375" style="4" customWidth="1"/>
    <col min="4103" max="4103" width="12" style="4" customWidth="1"/>
    <col min="4104" max="4112" width="9" style="4"/>
    <col min="4113" max="4113" width="10.5" style="4" customWidth="1"/>
    <col min="4114" max="4353" width="9" style="4"/>
    <col min="4354" max="4354" width="17.59765625" style="4" customWidth="1"/>
    <col min="4355" max="4355" width="11.5" style="4" customWidth="1"/>
    <col min="4356" max="4356" width="18.59765625" style="4" customWidth="1"/>
    <col min="4357" max="4357" width="10.69921875" style="4" customWidth="1"/>
    <col min="4358" max="4358" width="18.8984375" style="4" customWidth="1"/>
    <col min="4359" max="4359" width="12" style="4" customWidth="1"/>
    <col min="4360" max="4368" width="9" style="4"/>
    <col min="4369" max="4369" width="10.5" style="4" customWidth="1"/>
    <col min="4370" max="4609" width="9" style="4"/>
    <col min="4610" max="4610" width="17.59765625" style="4" customWidth="1"/>
    <col min="4611" max="4611" width="11.5" style="4" customWidth="1"/>
    <col min="4612" max="4612" width="18.59765625" style="4" customWidth="1"/>
    <col min="4613" max="4613" width="10.69921875" style="4" customWidth="1"/>
    <col min="4614" max="4614" width="18.8984375" style="4" customWidth="1"/>
    <col min="4615" max="4615" width="12" style="4" customWidth="1"/>
    <col min="4616" max="4624" width="9" style="4"/>
    <col min="4625" max="4625" width="10.5" style="4" customWidth="1"/>
    <col min="4626" max="4865" width="9" style="4"/>
    <col min="4866" max="4866" width="17.59765625" style="4" customWidth="1"/>
    <col min="4867" max="4867" width="11.5" style="4" customWidth="1"/>
    <col min="4868" max="4868" width="18.59765625" style="4" customWidth="1"/>
    <col min="4869" max="4869" width="10.69921875" style="4" customWidth="1"/>
    <col min="4870" max="4870" width="18.8984375" style="4" customWidth="1"/>
    <col min="4871" max="4871" width="12" style="4" customWidth="1"/>
    <col min="4872" max="4880" width="9" style="4"/>
    <col min="4881" max="4881" width="10.5" style="4" customWidth="1"/>
    <col min="4882" max="5121" width="9" style="4"/>
    <col min="5122" max="5122" width="17.59765625" style="4" customWidth="1"/>
    <col min="5123" max="5123" width="11.5" style="4" customWidth="1"/>
    <col min="5124" max="5124" width="18.59765625" style="4" customWidth="1"/>
    <col min="5125" max="5125" width="10.69921875" style="4" customWidth="1"/>
    <col min="5126" max="5126" width="18.8984375" style="4" customWidth="1"/>
    <col min="5127" max="5127" width="12" style="4" customWidth="1"/>
    <col min="5128" max="5136" width="9" style="4"/>
    <col min="5137" max="5137" width="10.5" style="4" customWidth="1"/>
    <col min="5138" max="5377" width="9" style="4"/>
    <col min="5378" max="5378" width="17.59765625" style="4" customWidth="1"/>
    <col min="5379" max="5379" width="11.5" style="4" customWidth="1"/>
    <col min="5380" max="5380" width="18.59765625" style="4" customWidth="1"/>
    <col min="5381" max="5381" width="10.69921875" style="4" customWidth="1"/>
    <col min="5382" max="5382" width="18.8984375" style="4" customWidth="1"/>
    <col min="5383" max="5383" width="12" style="4" customWidth="1"/>
    <col min="5384" max="5392" width="9" style="4"/>
    <col min="5393" max="5393" width="10.5" style="4" customWidth="1"/>
    <col min="5394" max="5633" width="9" style="4"/>
    <col min="5634" max="5634" width="17.59765625" style="4" customWidth="1"/>
    <col min="5635" max="5635" width="11.5" style="4" customWidth="1"/>
    <col min="5636" max="5636" width="18.59765625" style="4" customWidth="1"/>
    <col min="5637" max="5637" width="10.69921875" style="4" customWidth="1"/>
    <col min="5638" max="5638" width="18.8984375" style="4" customWidth="1"/>
    <col min="5639" max="5639" width="12" style="4" customWidth="1"/>
    <col min="5640" max="5648" width="9" style="4"/>
    <col min="5649" max="5649" width="10.5" style="4" customWidth="1"/>
    <col min="5650" max="5889" width="9" style="4"/>
    <col min="5890" max="5890" width="17.59765625" style="4" customWidth="1"/>
    <col min="5891" max="5891" width="11.5" style="4" customWidth="1"/>
    <col min="5892" max="5892" width="18.59765625" style="4" customWidth="1"/>
    <col min="5893" max="5893" width="10.69921875" style="4" customWidth="1"/>
    <col min="5894" max="5894" width="18.8984375" style="4" customWidth="1"/>
    <col min="5895" max="5895" width="12" style="4" customWidth="1"/>
    <col min="5896" max="5904" width="9" style="4"/>
    <col min="5905" max="5905" width="10.5" style="4" customWidth="1"/>
    <col min="5906" max="6145" width="9" style="4"/>
    <col min="6146" max="6146" width="17.59765625" style="4" customWidth="1"/>
    <col min="6147" max="6147" width="11.5" style="4" customWidth="1"/>
    <col min="6148" max="6148" width="18.59765625" style="4" customWidth="1"/>
    <col min="6149" max="6149" width="10.69921875" style="4" customWidth="1"/>
    <col min="6150" max="6150" width="18.8984375" style="4" customWidth="1"/>
    <col min="6151" max="6151" width="12" style="4" customWidth="1"/>
    <col min="6152" max="6160" width="9" style="4"/>
    <col min="6161" max="6161" width="10.5" style="4" customWidth="1"/>
    <col min="6162" max="6401" width="9" style="4"/>
    <col min="6402" max="6402" width="17.59765625" style="4" customWidth="1"/>
    <col min="6403" max="6403" width="11.5" style="4" customWidth="1"/>
    <col min="6404" max="6404" width="18.59765625" style="4" customWidth="1"/>
    <col min="6405" max="6405" width="10.69921875" style="4" customWidth="1"/>
    <col min="6406" max="6406" width="18.8984375" style="4" customWidth="1"/>
    <col min="6407" max="6407" width="12" style="4" customWidth="1"/>
    <col min="6408" max="6416" width="9" style="4"/>
    <col min="6417" max="6417" width="10.5" style="4" customWidth="1"/>
    <col min="6418" max="6657" width="9" style="4"/>
    <col min="6658" max="6658" width="17.59765625" style="4" customWidth="1"/>
    <col min="6659" max="6659" width="11.5" style="4" customWidth="1"/>
    <col min="6660" max="6660" width="18.59765625" style="4" customWidth="1"/>
    <col min="6661" max="6661" width="10.69921875" style="4" customWidth="1"/>
    <col min="6662" max="6662" width="18.8984375" style="4" customWidth="1"/>
    <col min="6663" max="6663" width="12" style="4" customWidth="1"/>
    <col min="6664" max="6672" width="9" style="4"/>
    <col min="6673" max="6673" width="10.5" style="4" customWidth="1"/>
    <col min="6674" max="6913" width="9" style="4"/>
    <col min="6914" max="6914" width="17.59765625" style="4" customWidth="1"/>
    <col min="6915" max="6915" width="11.5" style="4" customWidth="1"/>
    <col min="6916" max="6916" width="18.59765625" style="4" customWidth="1"/>
    <col min="6917" max="6917" width="10.69921875" style="4" customWidth="1"/>
    <col min="6918" max="6918" width="18.8984375" style="4" customWidth="1"/>
    <col min="6919" max="6919" width="12" style="4" customWidth="1"/>
    <col min="6920" max="6928" width="9" style="4"/>
    <col min="6929" max="6929" width="10.5" style="4" customWidth="1"/>
    <col min="6930" max="7169" width="9" style="4"/>
    <col min="7170" max="7170" width="17.59765625" style="4" customWidth="1"/>
    <col min="7171" max="7171" width="11.5" style="4" customWidth="1"/>
    <col min="7172" max="7172" width="18.59765625" style="4" customWidth="1"/>
    <col min="7173" max="7173" width="10.69921875" style="4" customWidth="1"/>
    <col min="7174" max="7174" width="18.8984375" style="4" customWidth="1"/>
    <col min="7175" max="7175" width="12" style="4" customWidth="1"/>
    <col min="7176" max="7184" width="9" style="4"/>
    <col min="7185" max="7185" width="10.5" style="4" customWidth="1"/>
    <col min="7186" max="7425" width="9" style="4"/>
    <col min="7426" max="7426" width="17.59765625" style="4" customWidth="1"/>
    <col min="7427" max="7427" width="11.5" style="4" customWidth="1"/>
    <col min="7428" max="7428" width="18.59765625" style="4" customWidth="1"/>
    <col min="7429" max="7429" width="10.69921875" style="4" customWidth="1"/>
    <col min="7430" max="7430" width="18.8984375" style="4" customWidth="1"/>
    <col min="7431" max="7431" width="12" style="4" customWidth="1"/>
    <col min="7432" max="7440" width="9" style="4"/>
    <col min="7441" max="7441" width="10.5" style="4" customWidth="1"/>
    <col min="7442" max="7681" width="9" style="4"/>
    <col min="7682" max="7682" width="17.59765625" style="4" customWidth="1"/>
    <col min="7683" max="7683" width="11.5" style="4" customWidth="1"/>
    <col min="7684" max="7684" width="18.59765625" style="4" customWidth="1"/>
    <col min="7685" max="7685" width="10.69921875" style="4" customWidth="1"/>
    <col min="7686" max="7686" width="18.8984375" style="4" customWidth="1"/>
    <col min="7687" max="7687" width="12" style="4" customWidth="1"/>
    <col min="7688" max="7696" width="9" style="4"/>
    <col min="7697" max="7697" width="10.5" style="4" customWidth="1"/>
    <col min="7698" max="7937" width="9" style="4"/>
    <col min="7938" max="7938" width="17.59765625" style="4" customWidth="1"/>
    <col min="7939" max="7939" width="11.5" style="4" customWidth="1"/>
    <col min="7940" max="7940" width="18.59765625" style="4" customWidth="1"/>
    <col min="7941" max="7941" width="10.69921875" style="4" customWidth="1"/>
    <col min="7942" max="7942" width="18.8984375" style="4" customWidth="1"/>
    <col min="7943" max="7943" width="12" style="4" customWidth="1"/>
    <col min="7944" max="7952" width="9" style="4"/>
    <col min="7953" max="7953" width="10.5" style="4" customWidth="1"/>
    <col min="7954" max="8193" width="9" style="4"/>
    <col min="8194" max="8194" width="17.59765625" style="4" customWidth="1"/>
    <col min="8195" max="8195" width="11.5" style="4" customWidth="1"/>
    <col min="8196" max="8196" width="18.59765625" style="4" customWidth="1"/>
    <col min="8197" max="8197" width="10.69921875" style="4" customWidth="1"/>
    <col min="8198" max="8198" width="18.8984375" style="4" customWidth="1"/>
    <col min="8199" max="8199" width="12" style="4" customWidth="1"/>
    <col min="8200" max="8208" width="9" style="4"/>
    <col min="8209" max="8209" width="10.5" style="4" customWidth="1"/>
    <col min="8210" max="8449" width="9" style="4"/>
    <col min="8450" max="8450" width="17.59765625" style="4" customWidth="1"/>
    <col min="8451" max="8451" width="11.5" style="4" customWidth="1"/>
    <col min="8452" max="8452" width="18.59765625" style="4" customWidth="1"/>
    <col min="8453" max="8453" width="10.69921875" style="4" customWidth="1"/>
    <col min="8454" max="8454" width="18.8984375" style="4" customWidth="1"/>
    <col min="8455" max="8455" width="12" style="4" customWidth="1"/>
    <col min="8456" max="8464" width="9" style="4"/>
    <col min="8465" max="8465" width="10.5" style="4" customWidth="1"/>
    <col min="8466" max="8705" width="9" style="4"/>
    <col min="8706" max="8706" width="17.59765625" style="4" customWidth="1"/>
    <col min="8707" max="8707" width="11.5" style="4" customWidth="1"/>
    <col min="8708" max="8708" width="18.59765625" style="4" customWidth="1"/>
    <col min="8709" max="8709" width="10.69921875" style="4" customWidth="1"/>
    <col min="8710" max="8710" width="18.8984375" style="4" customWidth="1"/>
    <col min="8711" max="8711" width="12" style="4" customWidth="1"/>
    <col min="8712" max="8720" width="9" style="4"/>
    <col min="8721" max="8721" width="10.5" style="4" customWidth="1"/>
    <col min="8722" max="8961" width="9" style="4"/>
    <col min="8962" max="8962" width="17.59765625" style="4" customWidth="1"/>
    <col min="8963" max="8963" width="11.5" style="4" customWidth="1"/>
    <col min="8964" max="8964" width="18.59765625" style="4" customWidth="1"/>
    <col min="8965" max="8965" width="10.69921875" style="4" customWidth="1"/>
    <col min="8966" max="8966" width="18.8984375" style="4" customWidth="1"/>
    <col min="8967" max="8967" width="12" style="4" customWidth="1"/>
    <col min="8968" max="8976" width="9" style="4"/>
    <col min="8977" max="8977" width="10.5" style="4" customWidth="1"/>
    <col min="8978" max="9217" width="9" style="4"/>
    <col min="9218" max="9218" width="17.59765625" style="4" customWidth="1"/>
    <col min="9219" max="9219" width="11.5" style="4" customWidth="1"/>
    <col min="9220" max="9220" width="18.59765625" style="4" customWidth="1"/>
    <col min="9221" max="9221" width="10.69921875" style="4" customWidth="1"/>
    <col min="9222" max="9222" width="18.8984375" style="4" customWidth="1"/>
    <col min="9223" max="9223" width="12" style="4" customWidth="1"/>
    <col min="9224" max="9232" width="9" style="4"/>
    <col min="9233" max="9233" width="10.5" style="4" customWidth="1"/>
    <col min="9234" max="9473" width="9" style="4"/>
    <col min="9474" max="9474" width="17.59765625" style="4" customWidth="1"/>
    <col min="9475" max="9475" width="11.5" style="4" customWidth="1"/>
    <col min="9476" max="9476" width="18.59765625" style="4" customWidth="1"/>
    <col min="9477" max="9477" width="10.69921875" style="4" customWidth="1"/>
    <col min="9478" max="9478" width="18.8984375" style="4" customWidth="1"/>
    <col min="9479" max="9479" width="12" style="4" customWidth="1"/>
    <col min="9480" max="9488" width="9" style="4"/>
    <col min="9489" max="9489" width="10.5" style="4" customWidth="1"/>
    <col min="9490" max="9729" width="9" style="4"/>
    <col min="9730" max="9730" width="17.59765625" style="4" customWidth="1"/>
    <col min="9731" max="9731" width="11.5" style="4" customWidth="1"/>
    <col min="9732" max="9732" width="18.59765625" style="4" customWidth="1"/>
    <col min="9733" max="9733" width="10.69921875" style="4" customWidth="1"/>
    <col min="9734" max="9734" width="18.8984375" style="4" customWidth="1"/>
    <col min="9735" max="9735" width="12" style="4" customWidth="1"/>
    <col min="9736" max="9744" width="9" style="4"/>
    <col min="9745" max="9745" width="10.5" style="4" customWidth="1"/>
    <col min="9746" max="9985" width="9" style="4"/>
    <col min="9986" max="9986" width="17.59765625" style="4" customWidth="1"/>
    <col min="9987" max="9987" width="11.5" style="4" customWidth="1"/>
    <col min="9988" max="9988" width="18.59765625" style="4" customWidth="1"/>
    <col min="9989" max="9989" width="10.69921875" style="4" customWidth="1"/>
    <col min="9990" max="9990" width="18.8984375" style="4" customWidth="1"/>
    <col min="9991" max="9991" width="12" style="4" customWidth="1"/>
    <col min="9992" max="10000" width="9" style="4"/>
    <col min="10001" max="10001" width="10.5" style="4" customWidth="1"/>
    <col min="10002" max="10241" width="9" style="4"/>
    <col min="10242" max="10242" width="17.59765625" style="4" customWidth="1"/>
    <col min="10243" max="10243" width="11.5" style="4" customWidth="1"/>
    <col min="10244" max="10244" width="18.59765625" style="4" customWidth="1"/>
    <col min="10245" max="10245" width="10.69921875" style="4" customWidth="1"/>
    <col min="10246" max="10246" width="18.8984375" style="4" customWidth="1"/>
    <col min="10247" max="10247" width="12" style="4" customWidth="1"/>
    <col min="10248" max="10256" width="9" style="4"/>
    <col min="10257" max="10257" width="10.5" style="4" customWidth="1"/>
    <col min="10258" max="10497" width="9" style="4"/>
    <col min="10498" max="10498" width="17.59765625" style="4" customWidth="1"/>
    <col min="10499" max="10499" width="11.5" style="4" customWidth="1"/>
    <col min="10500" max="10500" width="18.59765625" style="4" customWidth="1"/>
    <col min="10501" max="10501" width="10.69921875" style="4" customWidth="1"/>
    <col min="10502" max="10502" width="18.8984375" style="4" customWidth="1"/>
    <col min="10503" max="10503" width="12" style="4" customWidth="1"/>
    <col min="10504" max="10512" width="9" style="4"/>
    <col min="10513" max="10513" width="10.5" style="4" customWidth="1"/>
    <col min="10514" max="10753" width="9" style="4"/>
    <col min="10754" max="10754" width="17.59765625" style="4" customWidth="1"/>
    <col min="10755" max="10755" width="11.5" style="4" customWidth="1"/>
    <col min="10756" max="10756" width="18.59765625" style="4" customWidth="1"/>
    <col min="10757" max="10757" width="10.69921875" style="4" customWidth="1"/>
    <col min="10758" max="10758" width="18.8984375" style="4" customWidth="1"/>
    <col min="10759" max="10759" width="12" style="4" customWidth="1"/>
    <col min="10760" max="10768" width="9" style="4"/>
    <col min="10769" max="10769" width="10.5" style="4" customWidth="1"/>
    <col min="10770" max="11009" width="9" style="4"/>
    <col min="11010" max="11010" width="17.59765625" style="4" customWidth="1"/>
    <col min="11011" max="11011" width="11.5" style="4" customWidth="1"/>
    <col min="11012" max="11012" width="18.59765625" style="4" customWidth="1"/>
    <col min="11013" max="11013" width="10.69921875" style="4" customWidth="1"/>
    <col min="11014" max="11014" width="18.8984375" style="4" customWidth="1"/>
    <col min="11015" max="11015" width="12" style="4" customWidth="1"/>
    <col min="11016" max="11024" width="9" style="4"/>
    <col min="11025" max="11025" width="10.5" style="4" customWidth="1"/>
    <col min="11026" max="11265" width="9" style="4"/>
    <col min="11266" max="11266" width="17.59765625" style="4" customWidth="1"/>
    <col min="11267" max="11267" width="11.5" style="4" customWidth="1"/>
    <col min="11268" max="11268" width="18.59765625" style="4" customWidth="1"/>
    <col min="11269" max="11269" width="10.69921875" style="4" customWidth="1"/>
    <col min="11270" max="11270" width="18.8984375" style="4" customWidth="1"/>
    <col min="11271" max="11271" width="12" style="4" customWidth="1"/>
    <col min="11272" max="11280" width="9" style="4"/>
    <col min="11281" max="11281" width="10.5" style="4" customWidth="1"/>
    <col min="11282" max="11521" width="9" style="4"/>
    <col min="11522" max="11522" width="17.59765625" style="4" customWidth="1"/>
    <col min="11523" max="11523" width="11.5" style="4" customWidth="1"/>
    <col min="11524" max="11524" width="18.59765625" style="4" customWidth="1"/>
    <col min="11525" max="11525" width="10.69921875" style="4" customWidth="1"/>
    <col min="11526" max="11526" width="18.8984375" style="4" customWidth="1"/>
    <col min="11527" max="11527" width="12" style="4" customWidth="1"/>
    <col min="11528" max="11536" width="9" style="4"/>
    <col min="11537" max="11537" width="10.5" style="4" customWidth="1"/>
    <col min="11538" max="11777" width="9" style="4"/>
    <col min="11778" max="11778" width="17.59765625" style="4" customWidth="1"/>
    <col min="11779" max="11779" width="11.5" style="4" customWidth="1"/>
    <col min="11780" max="11780" width="18.59765625" style="4" customWidth="1"/>
    <col min="11781" max="11781" width="10.69921875" style="4" customWidth="1"/>
    <col min="11782" max="11782" width="18.8984375" style="4" customWidth="1"/>
    <col min="11783" max="11783" width="12" style="4" customWidth="1"/>
    <col min="11784" max="11792" width="9" style="4"/>
    <col min="11793" max="11793" width="10.5" style="4" customWidth="1"/>
    <col min="11794" max="12033" width="9" style="4"/>
    <col min="12034" max="12034" width="17.59765625" style="4" customWidth="1"/>
    <col min="12035" max="12035" width="11.5" style="4" customWidth="1"/>
    <col min="12036" max="12036" width="18.59765625" style="4" customWidth="1"/>
    <col min="12037" max="12037" width="10.69921875" style="4" customWidth="1"/>
    <col min="12038" max="12038" width="18.8984375" style="4" customWidth="1"/>
    <col min="12039" max="12039" width="12" style="4" customWidth="1"/>
    <col min="12040" max="12048" width="9" style="4"/>
    <col min="12049" max="12049" width="10.5" style="4" customWidth="1"/>
    <col min="12050" max="12289" width="9" style="4"/>
    <col min="12290" max="12290" width="17.59765625" style="4" customWidth="1"/>
    <col min="12291" max="12291" width="11.5" style="4" customWidth="1"/>
    <col min="12292" max="12292" width="18.59765625" style="4" customWidth="1"/>
    <col min="12293" max="12293" width="10.69921875" style="4" customWidth="1"/>
    <col min="12294" max="12294" width="18.8984375" style="4" customWidth="1"/>
    <col min="12295" max="12295" width="12" style="4" customWidth="1"/>
    <col min="12296" max="12304" width="9" style="4"/>
    <col min="12305" max="12305" width="10.5" style="4" customWidth="1"/>
    <col min="12306" max="12545" width="9" style="4"/>
    <col min="12546" max="12546" width="17.59765625" style="4" customWidth="1"/>
    <col min="12547" max="12547" width="11.5" style="4" customWidth="1"/>
    <col min="12548" max="12548" width="18.59765625" style="4" customWidth="1"/>
    <col min="12549" max="12549" width="10.69921875" style="4" customWidth="1"/>
    <col min="12550" max="12550" width="18.8984375" style="4" customWidth="1"/>
    <col min="12551" max="12551" width="12" style="4" customWidth="1"/>
    <col min="12552" max="12560" width="9" style="4"/>
    <col min="12561" max="12561" width="10.5" style="4" customWidth="1"/>
    <col min="12562" max="12801" width="9" style="4"/>
    <col min="12802" max="12802" width="17.59765625" style="4" customWidth="1"/>
    <col min="12803" max="12803" width="11.5" style="4" customWidth="1"/>
    <col min="12804" max="12804" width="18.59765625" style="4" customWidth="1"/>
    <col min="12805" max="12805" width="10.69921875" style="4" customWidth="1"/>
    <col min="12806" max="12806" width="18.8984375" style="4" customWidth="1"/>
    <col min="12807" max="12807" width="12" style="4" customWidth="1"/>
    <col min="12808" max="12816" width="9" style="4"/>
    <col min="12817" max="12817" width="10.5" style="4" customWidth="1"/>
    <col min="12818" max="13057" width="9" style="4"/>
    <col min="13058" max="13058" width="17.59765625" style="4" customWidth="1"/>
    <col min="13059" max="13059" width="11.5" style="4" customWidth="1"/>
    <col min="13060" max="13060" width="18.59765625" style="4" customWidth="1"/>
    <col min="13061" max="13061" width="10.69921875" style="4" customWidth="1"/>
    <col min="13062" max="13062" width="18.8984375" style="4" customWidth="1"/>
    <col min="13063" max="13063" width="12" style="4" customWidth="1"/>
    <col min="13064" max="13072" width="9" style="4"/>
    <col min="13073" max="13073" width="10.5" style="4" customWidth="1"/>
    <col min="13074" max="13313" width="9" style="4"/>
    <col min="13314" max="13314" width="17.59765625" style="4" customWidth="1"/>
    <col min="13315" max="13315" width="11.5" style="4" customWidth="1"/>
    <col min="13316" max="13316" width="18.59765625" style="4" customWidth="1"/>
    <col min="13317" max="13317" width="10.69921875" style="4" customWidth="1"/>
    <col min="13318" max="13318" width="18.8984375" style="4" customWidth="1"/>
    <col min="13319" max="13319" width="12" style="4" customWidth="1"/>
    <col min="13320" max="13328" width="9" style="4"/>
    <col min="13329" max="13329" width="10.5" style="4" customWidth="1"/>
    <col min="13330" max="13569" width="9" style="4"/>
    <col min="13570" max="13570" width="17.59765625" style="4" customWidth="1"/>
    <col min="13571" max="13571" width="11.5" style="4" customWidth="1"/>
    <col min="13572" max="13572" width="18.59765625" style="4" customWidth="1"/>
    <col min="13573" max="13573" width="10.69921875" style="4" customWidth="1"/>
    <col min="13574" max="13574" width="18.8984375" style="4" customWidth="1"/>
    <col min="13575" max="13575" width="12" style="4" customWidth="1"/>
    <col min="13576" max="13584" width="9" style="4"/>
    <col min="13585" max="13585" width="10.5" style="4" customWidth="1"/>
    <col min="13586" max="13825" width="9" style="4"/>
    <col min="13826" max="13826" width="17.59765625" style="4" customWidth="1"/>
    <col min="13827" max="13827" width="11.5" style="4" customWidth="1"/>
    <col min="13828" max="13828" width="18.59765625" style="4" customWidth="1"/>
    <col min="13829" max="13829" width="10.69921875" style="4" customWidth="1"/>
    <col min="13830" max="13830" width="18.8984375" style="4" customWidth="1"/>
    <col min="13831" max="13831" width="12" style="4" customWidth="1"/>
    <col min="13832" max="13840" width="9" style="4"/>
    <col min="13841" max="13841" width="10.5" style="4" customWidth="1"/>
    <col min="13842" max="14081" width="9" style="4"/>
    <col min="14082" max="14082" width="17.59765625" style="4" customWidth="1"/>
    <col min="14083" max="14083" width="11.5" style="4" customWidth="1"/>
    <col min="14084" max="14084" width="18.59765625" style="4" customWidth="1"/>
    <col min="14085" max="14085" width="10.69921875" style="4" customWidth="1"/>
    <col min="14086" max="14086" width="18.8984375" style="4" customWidth="1"/>
    <col min="14087" max="14087" width="12" style="4" customWidth="1"/>
    <col min="14088" max="14096" width="9" style="4"/>
    <col min="14097" max="14097" width="10.5" style="4" customWidth="1"/>
    <col min="14098" max="14337" width="9" style="4"/>
    <col min="14338" max="14338" width="17.59765625" style="4" customWidth="1"/>
    <col min="14339" max="14339" width="11.5" style="4" customWidth="1"/>
    <col min="14340" max="14340" width="18.59765625" style="4" customWidth="1"/>
    <col min="14341" max="14341" width="10.69921875" style="4" customWidth="1"/>
    <col min="14342" max="14342" width="18.8984375" style="4" customWidth="1"/>
    <col min="14343" max="14343" width="12" style="4" customWidth="1"/>
    <col min="14344" max="14352" width="9" style="4"/>
    <col min="14353" max="14353" width="10.5" style="4" customWidth="1"/>
    <col min="14354" max="14593" width="9" style="4"/>
    <col min="14594" max="14594" width="17.59765625" style="4" customWidth="1"/>
    <col min="14595" max="14595" width="11.5" style="4" customWidth="1"/>
    <col min="14596" max="14596" width="18.59765625" style="4" customWidth="1"/>
    <col min="14597" max="14597" width="10.69921875" style="4" customWidth="1"/>
    <col min="14598" max="14598" width="18.8984375" style="4" customWidth="1"/>
    <col min="14599" max="14599" width="12" style="4" customWidth="1"/>
    <col min="14600" max="14608" width="9" style="4"/>
    <col min="14609" max="14609" width="10.5" style="4" customWidth="1"/>
    <col min="14610" max="14849" width="9" style="4"/>
    <col min="14850" max="14850" width="17.59765625" style="4" customWidth="1"/>
    <col min="14851" max="14851" width="11.5" style="4" customWidth="1"/>
    <col min="14852" max="14852" width="18.59765625" style="4" customWidth="1"/>
    <col min="14853" max="14853" width="10.69921875" style="4" customWidth="1"/>
    <col min="14854" max="14854" width="18.8984375" style="4" customWidth="1"/>
    <col min="14855" max="14855" width="12" style="4" customWidth="1"/>
    <col min="14856" max="14864" width="9" style="4"/>
    <col min="14865" max="14865" width="10.5" style="4" customWidth="1"/>
    <col min="14866" max="15105" width="9" style="4"/>
    <col min="15106" max="15106" width="17.59765625" style="4" customWidth="1"/>
    <col min="15107" max="15107" width="11.5" style="4" customWidth="1"/>
    <col min="15108" max="15108" width="18.59765625" style="4" customWidth="1"/>
    <col min="15109" max="15109" width="10.69921875" style="4" customWidth="1"/>
    <col min="15110" max="15110" width="18.8984375" style="4" customWidth="1"/>
    <col min="15111" max="15111" width="12" style="4" customWidth="1"/>
    <col min="15112" max="15120" width="9" style="4"/>
    <col min="15121" max="15121" width="10.5" style="4" customWidth="1"/>
    <col min="15122" max="15361" width="9" style="4"/>
    <col min="15362" max="15362" width="17.59765625" style="4" customWidth="1"/>
    <col min="15363" max="15363" width="11.5" style="4" customWidth="1"/>
    <col min="15364" max="15364" width="18.59765625" style="4" customWidth="1"/>
    <col min="15365" max="15365" width="10.69921875" style="4" customWidth="1"/>
    <col min="15366" max="15366" width="18.8984375" style="4" customWidth="1"/>
    <col min="15367" max="15367" width="12" style="4" customWidth="1"/>
    <col min="15368" max="15376" width="9" style="4"/>
    <col min="15377" max="15377" width="10.5" style="4" customWidth="1"/>
    <col min="15378" max="15617" width="9" style="4"/>
    <col min="15618" max="15618" width="17.59765625" style="4" customWidth="1"/>
    <col min="15619" max="15619" width="11.5" style="4" customWidth="1"/>
    <col min="15620" max="15620" width="18.59765625" style="4" customWidth="1"/>
    <col min="15621" max="15621" width="10.69921875" style="4" customWidth="1"/>
    <col min="15622" max="15622" width="18.8984375" style="4" customWidth="1"/>
    <col min="15623" max="15623" width="12" style="4" customWidth="1"/>
    <col min="15624" max="15632" width="9" style="4"/>
    <col min="15633" max="15633" width="10.5" style="4" customWidth="1"/>
    <col min="15634" max="15873" width="9" style="4"/>
    <col min="15874" max="15874" width="17.59765625" style="4" customWidth="1"/>
    <col min="15875" max="15875" width="11.5" style="4" customWidth="1"/>
    <col min="15876" max="15876" width="18.59765625" style="4" customWidth="1"/>
    <col min="15877" max="15877" width="10.69921875" style="4" customWidth="1"/>
    <col min="15878" max="15878" width="18.8984375" style="4" customWidth="1"/>
    <col min="15879" max="15879" width="12" style="4" customWidth="1"/>
    <col min="15880" max="15888" width="9" style="4"/>
    <col min="15889" max="15889" width="10.5" style="4" customWidth="1"/>
    <col min="15890" max="16129" width="9" style="4"/>
    <col min="16130" max="16130" width="17.59765625" style="4" customWidth="1"/>
    <col min="16131" max="16131" width="11.5" style="4" customWidth="1"/>
    <col min="16132" max="16132" width="18.59765625" style="4" customWidth="1"/>
    <col min="16133" max="16133" width="10.69921875" style="4" customWidth="1"/>
    <col min="16134" max="16134" width="18.8984375" style="4" customWidth="1"/>
    <col min="16135" max="16135" width="12" style="4" customWidth="1"/>
    <col min="16136" max="16144" width="9" style="4"/>
    <col min="16145" max="16145" width="10.5" style="4" customWidth="1"/>
    <col min="16146" max="16384" width="9" style="4"/>
  </cols>
  <sheetData>
    <row r="2" spans="2:17" s="2" customFormat="1" ht="30" x14ac:dyDescent="0.4">
      <c r="B2" s="1" t="s">
        <v>0</v>
      </c>
      <c r="C2" s="1"/>
    </row>
    <row r="4" spans="2:17" ht="24.9" customHeight="1" x14ac:dyDescent="0.4">
      <c r="B4" s="3" t="s">
        <v>1</v>
      </c>
    </row>
    <row r="5" spans="2:17" ht="16.5" customHeight="1" x14ac:dyDescent="0.4">
      <c r="B5" s="6" t="s">
        <v>2</v>
      </c>
      <c r="C5" s="7" t="s">
        <v>3</v>
      </c>
      <c r="D5" s="6" t="s">
        <v>4</v>
      </c>
      <c r="E5" s="8">
        <v>4800</v>
      </c>
      <c r="F5" s="6" t="s">
        <v>5</v>
      </c>
      <c r="G5" s="9">
        <v>0.03</v>
      </c>
    </row>
    <row r="6" spans="2:17" ht="16.5" customHeight="1" x14ac:dyDescent="0.4">
      <c r="B6" s="6" t="s">
        <v>6</v>
      </c>
      <c r="C6" s="10">
        <v>43</v>
      </c>
      <c r="D6" s="6" t="s">
        <v>7</v>
      </c>
      <c r="E6" s="8">
        <f>E5/12</f>
        <v>400</v>
      </c>
      <c r="F6" s="6" t="s">
        <v>8</v>
      </c>
      <c r="G6" s="9">
        <v>0.05</v>
      </c>
    </row>
    <row r="7" spans="2:17" ht="16.5" customHeight="1" x14ac:dyDescent="0.4">
      <c r="B7" s="6" t="s">
        <v>9</v>
      </c>
      <c r="C7" s="10">
        <v>60</v>
      </c>
      <c r="D7" s="6" t="s">
        <v>10</v>
      </c>
      <c r="E7" s="8">
        <f>E8*12</f>
        <v>3600</v>
      </c>
      <c r="F7" s="11" t="s">
        <v>11</v>
      </c>
      <c r="G7" s="12">
        <v>0.05</v>
      </c>
      <c r="Q7" s="5">
        <f>C7-C6</f>
        <v>17</v>
      </c>
    </row>
    <row r="8" spans="2:17" ht="16.5" customHeight="1" x14ac:dyDescent="0.4">
      <c r="B8" s="6" t="s">
        <v>12</v>
      </c>
      <c r="C8" s="10">
        <v>80</v>
      </c>
      <c r="D8" s="6" t="s">
        <v>13</v>
      </c>
      <c r="E8" s="8">
        <v>300</v>
      </c>
      <c r="F8" s="13"/>
      <c r="G8" s="14"/>
      <c r="Q8" s="5">
        <f>C8-C7</f>
        <v>20</v>
      </c>
    </row>
    <row r="10" spans="2:17" x14ac:dyDescent="0.4">
      <c r="E10" s="15">
        <f>PV(0.03,17,-4800,,)</f>
        <v>63197.368664836606</v>
      </c>
    </row>
    <row r="12" spans="2:17" x14ac:dyDescent="0.4">
      <c r="N12" s="15"/>
    </row>
    <row r="13" spans="2:17" ht="27" customHeight="1" x14ac:dyDescent="0.4">
      <c r="B13" s="3" t="s">
        <v>14</v>
      </c>
      <c r="G13" s="16"/>
      <c r="H13" s="17"/>
      <c r="N13" s="15"/>
    </row>
    <row r="14" spans="2:17" ht="16.5" customHeight="1" x14ac:dyDescent="0.4">
      <c r="B14" s="18" t="s">
        <v>15</v>
      </c>
      <c r="C14" s="19" t="s">
        <v>16</v>
      </c>
      <c r="D14" s="19"/>
      <c r="E14" s="20" t="s">
        <v>17</v>
      </c>
      <c r="F14" s="20"/>
      <c r="G14" s="8">
        <v>4800</v>
      </c>
      <c r="H14" s="21" t="s">
        <v>18</v>
      </c>
      <c r="N14" s="15"/>
    </row>
    <row r="15" spans="2:17" ht="16.5" customHeight="1" x14ac:dyDescent="0.4">
      <c r="B15" s="22"/>
      <c r="C15" s="19"/>
      <c r="D15" s="19"/>
      <c r="E15" s="20" t="s">
        <v>19</v>
      </c>
      <c r="F15" s="20"/>
      <c r="G15" s="23">
        <v>0.8</v>
      </c>
      <c r="H15" s="21" t="s">
        <v>20</v>
      </c>
      <c r="N15" s="15"/>
    </row>
    <row r="16" spans="2:17" ht="16.5" customHeight="1" x14ac:dyDescent="0.4">
      <c r="B16" s="22"/>
      <c r="C16" s="19"/>
      <c r="D16" s="19"/>
      <c r="E16" s="20" t="s">
        <v>21</v>
      </c>
      <c r="F16" s="20"/>
      <c r="G16" s="24">
        <f>G14*G15</f>
        <v>3840</v>
      </c>
      <c r="H16" s="21"/>
    </row>
    <row r="17" spans="2:17" ht="16.5" customHeight="1" x14ac:dyDescent="0.4">
      <c r="B17" s="22"/>
      <c r="C17" s="19"/>
      <c r="D17" s="19"/>
      <c r="E17" s="20" t="s">
        <v>22</v>
      </c>
      <c r="F17" s="20"/>
      <c r="G17" s="25">
        <f>C7-C6</f>
        <v>17</v>
      </c>
      <c r="H17" s="21"/>
    </row>
    <row r="18" spans="2:17" ht="16.5" customHeight="1" x14ac:dyDescent="0.4">
      <c r="B18" s="26"/>
      <c r="C18" s="27" t="s">
        <v>23</v>
      </c>
      <c r="D18" s="27"/>
      <c r="E18" s="28" t="s">
        <v>24</v>
      </c>
      <c r="F18" s="28"/>
      <c r="G18" s="29">
        <f>PV(G6,G17,-G16,,)</f>
        <v>43292.414391486163</v>
      </c>
      <c r="H18" s="21"/>
    </row>
    <row r="19" spans="2:17" ht="16.5" customHeight="1" x14ac:dyDescent="0.4">
      <c r="B19" s="18" t="s">
        <v>25</v>
      </c>
      <c r="C19" s="30" t="s">
        <v>26</v>
      </c>
      <c r="D19" s="31"/>
      <c r="E19" s="20" t="s">
        <v>27</v>
      </c>
      <c r="F19" s="20"/>
      <c r="G19" s="8">
        <v>10000</v>
      </c>
      <c r="H19" s="21" t="s">
        <v>28</v>
      </c>
    </row>
    <row r="20" spans="2:17" ht="16.5" customHeight="1" x14ac:dyDescent="0.4">
      <c r="B20" s="22"/>
      <c r="C20" s="32"/>
      <c r="D20" s="33"/>
      <c r="E20" s="20" t="s">
        <v>29</v>
      </c>
      <c r="F20" s="20"/>
      <c r="G20" s="8">
        <v>2000</v>
      </c>
      <c r="H20" s="21" t="s">
        <v>30</v>
      </c>
    </row>
    <row r="21" spans="2:17" ht="16.5" customHeight="1" x14ac:dyDescent="0.4">
      <c r="B21" s="22"/>
      <c r="C21" s="34"/>
      <c r="D21" s="35"/>
      <c r="E21" s="20" t="s">
        <v>31</v>
      </c>
      <c r="F21" s="20"/>
      <c r="G21" s="8">
        <v>0</v>
      </c>
      <c r="H21" s="21" t="s">
        <v>32</v>
      </c>
    </row>
    <row r="22" spans="2:17" ht="16.5" customHeight="1" x14ac:dyDescent="0.4">
      <c r="B22" s="26"/>
      <c r="C22" s="27" t="s">
        <v>33</v>
      </c>
      <c r="D22" s="27"/>
      <c r="E22" s="28" t="s">
        <v>34</v>
      </c>
      <c r="F22" s="28"/>
      <c r="G22" s="29">
        <f>SUM(G19:G21)</f>
        <v>12000</v>
      </c>
      <c r="H22" s="17"/>
    </row>
    <row r="23" spans="2:17" ht="16.5" customHeight="1" x14ac:dyDescent="0.4">
      <c r="B23" s="36" t="s">
        <v>35</v>
      </c>
      <c r="C23" s="27" t="s">
        <v>36</v>
      </c>
      <c r="D23" s="27"/>
      <c r="E23" s="20" t="s">
        <v>24</v>
      </c>
      <c r="F23" s="20"/>
      <c r="G23" s="24">
        <f>G18</f>
        <v>43292.414391486163</v>
      </c>
    </row>
    <row r="24" spans="2:17" ht="16.5" customHeight="1" x14ac:dyDescent="0.4">
      <c r="B24" s="27"/>
      <c r="C24" s="27"/>
      <c r="D24" s="27"/>
      <c r="E24" s="20" t="s">
        <v>34</v>
      </c>
      <c r="F24" s="20"/>
      <c r="G24" s="24">
        <f>G22</f>
        <v>12000</v>
      </c>
    </row>
    <row r="25" spans="2:17" ht="16.5" customHeight="1" x14ac:dyDescent="0.4">
      <c r="B25" s="27"/>
      <c r="C25" s="27"/>
      <c r="D25" s="27"/>
      <c r="E25" s="37" t="s">
        <v>37</v>
      </c>
      <c r="F25" s="37"/>
      <c r="G25" s="38">
        <f>IF(0&lt;Q25,Q25,0)</f>
        <v>31292.414391486163</v>
      </c>
      <c r="Q25" s="39">
        <f>G23-G24</f>
        <v>31292.414391486163</v>
      </c>
    </row>
  </sheetData>
  <mergeCells count="20">
    <mergeCell ref="B23:B25"/>
    <mergeCell ref="C23:D25"/>
    <mergeCell ref="E23:F23"/>
    <mergeCell ref="E24:F24"/>
    <mergeCell ref="E25:F25"/>
    <mergeCell ref="B19:B22"/>
    <mergeCell ref="C19:D21"/>
    <mergeCell ref="E19:F19"/>
    <mergeCell ref="E20:F20"/>
    <mergeCell ref="E21:F21"/>
    <mergeCell ref="C22:D22"/>
    <mergeCell ref="E22:F22"/>
    <mergeCell ref="B14:B18"/>
    <mergeCell ref="C14:D17"/>
    <mergeCell ref="E14:F14"/>
    <mergeCell ref="E15:F15"/>
    <mergeCell ref="E16:F16"/>
    <mergeCell ref="E17:F17"/>
    <mergeCell ref="C18:D18"/>
    <mergeCell ref="E18:F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실습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2022-04-12T07:02:39Z</dcterms:created>
  <dcterms:modified xsi:type="dcterms:W3CDTF">2022-04-12T07:03:55Z</dcterms:modified>
</cp:coreProperties>
</file>